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6260" windowHeight="8205" tabRatio="880" activeTab="2"/>
  </bookViews>
  <sheets>
    <sheet name="Cover" sheetId="1" r:id="rId1"/>
    <sheet name="Test case summary" sheetId="2" r:id="rId2"/>
    <sheet name="Results summary" sheetId="3" r:id="rId3"/>
    <sheet name="Test 1- FDD TM3" sheetId="4" r:id="rId4"/>
    <sheet name="Test 2- FDD TM4" sheetId="5" r:id="rId5"/>
    <sheet name="Test 3 FDD TM9 option 1" sheetId="6" r:id="rId6"/>
    <sheet name="Test 3 FDD TM9 option 2" sheetId="7" r:id="rId7"/>
  </sheets>
  <calcPr calcId="124519"/>
  <fileRecoveryPr repairLoad="1"/>
</workbook>
</file>

<file path=xl/calcChain.xml><?xml version="1.0" encoding="utf-8"?>
<calcChain xmlns="http://schemas.openxmlformats.org/spreadsheetml/2006/main">
  <c r="E40" i="7"/>
  <c r="C40"/>
  <c r="E39"/>
  <c r="C39"/>
  <c r="E38" l="1"/>
  <c r="C38"/>
  <c r="G37"/>
  <c r="F37"/>
  <c r="E37"/>
  <c r="D37"/>
  <c r="C37"/>
  <c r="G36"/>
  <c r="F36"/>
  <c r="E36"/>
  <c r="D36"/>
  <c r="C36"/>
  <c r="G35"/>
  <c r="F35"/>
  <c r="E35"/>
  <c r="D35"/>
  <c r="C35"/>
  <c r="E3"/>
  <c r="D3"/>
  <c r="C3"/>
  <c r="E40" i="6"/>
  <c r="C40"/>
  <c r="E39"/>
  <c r="C39"/>
  <c r="E38"/>
  <c r="C38"/>
  <c r="G37"/>
  <c r="F37"/>
  <c r="E37"/>
  <c r="D37" s="1"/>
  <c r="C37"/>
  <c r="G36"/>
  <c r="F36"/>
  <c r="E36"/>
  <c r="D36"/>
  <c r="C36"/>
  <c r="G35"/>
  <c r="F35"/>
  <c r="E35"/>
  <c r="D35" s="1"/>
  <c r="C35"/>
  <c r="E3"/>
  <c r="D3"/>
  <c r="C3"/>
  <c r="E40" i="5"/>
  <c r="C40"/>
  <c r="E39"/>
  <c r="C39" s="1"/>
  <c r="E38"/>
  <c r="C38"/>
  <c r="G37"/>
  <c r="F37"/>
  <c r="E37"/>
  <c r="D37"/>
  <c r="C37"/>
  <c r="G36"/>
  <c r="F36"/>
  <c r="E36"/>
  <c r="D36"/>
  <c r="C36"/>
  <c r="G35"/>
  <c r="F35"/>
  <c r="E35"/>
  <c r="D35"/>
  <c r="C35"/>
  <c r="E3"/>
  <c r="D3"/>
  <c r="C3"/>
  <c r="E40" i="4" s="1"/>
  <c r="C40" s="1"/>
  <c r="E39" s="1"/>
  <c r="C39" s="1"/>
  <c r="E38"/>
  <c r="C38"/>
  <c r="G37"/>
  <c r="F37"/>
  <c r="E37"/>
  <c r="D37"/>
  <c r="C37"/>
  <c r="G36"/>
  <c r="F36"/>
  <c r="E36"/>
  <c r="D36"/>
  <c r="C36"/>
  <c r="G35"/>
  <c r="F35"/>
  <c r="E35"/>
  <c r="D35"/>
  <c r="C35"/>
  <c r="E3"/>
  <c r="D3"/>
  <c r="C3"/>
  <c r="AO12" i="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 s="1"/>
  <c r="G12" s="1"/>
  <c r="E12"/>
  <c r="D12"/>
  <c r="C12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 s="1"/>
  <c r="E11"/>
  <c r="G11" l="1"/>
  <c r="F11" s="1"/>
  <c r="F12"/>
  <c r="D11"/>
  <c r="C11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 s="1"/>
  <c r="F10" s="1"/>
  <c r="E10"/>
  <c r="D10"/>
  <c r="C10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 s="1"/>
  <c r="G9" s="1"/>
  <c r="E9"/>
  <c r="D9"/>
  <c r="C9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 s="1"/>
  <c r="L8" s="1"/>
  <c r="K8"/>
  <c r="J8"/>
  <c r="I8"/>
  <c r="F9" l="1"/>
  <c r="H8"/>
  <c r="G8"/>
  <c r="F8"/>
  <c r="E8"/>
  <c r="D8"/>
  <c r="C8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 s="1"/>
  <c r="L7" s="1"/>
  <c r="K7"/>
  <c r="J7" s="1"/>
  <c r="I7" s="1"/>
  <c r="C7" s="1"/>
  <c r="H7"/>
  <c r="F7"/>
  <c r="E7"/>
  <c r="D7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 s="1"/>
  <c r="K6" s="1"/>
  <c r="J6" s="1"/>
  <c r="G6" s="1"/>
  <c r="I6"/>
  <c r="H6"/>
  <c r="F6"/>
  <c r="E6"/>
  <c r="D6" s="1"/>
  <c r="C6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 s="1"/>
  <c r="J5" s="1"/>
  <c r="D5" s="1"/>
  <c r="I5"/>
  <c r="E5"/>
  <c r="C5"/>
  <c r="AM3"/>
  <c r="AJ3"/>
  <c r="AG3"/>
  <c r="AD3"/>
  <c r="AA3"/>
  <c r="X3"/>
  <c r="U3"/>
  <c r="R3"/>
  <c r="O3"/>
  <c r="L3"/>
  <c r="I3"/>
  <c r="H5" l="1"/>
  <c r="G5"/>
  <c r="F5" s="1"/>
  <c r="G7"/>
</calcChain>
</file>

<file path=xl/sharedStrings.xml><?xml version="1.0" encoding="utf-8"?>
<sst xmlns="http://schemas.openxmlformats.org/spreadsheetml/2006/main" count="335" uniqueCount="78">
  <si>
    <t>TSG RAN4 meeting #72
Dresden, Germany,  Auguest 18-23, 2014</t>
  </si>
  <si>
    <t>R4-14xxxx</t>
  </si>
  <si>
    <t>Source:</t>
  </si>
  <si>
    <t>Agenda item:</t>
  </si>
  <si>
    <t>Tdoc number:</t>
  </si>
  <si>
    <t>Title:</t>
  </si>
  <si>
    <t>Summary of SU-MIMO demodulaiton performance evaluations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</si>
  <si>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</si>
  <si>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</si>
  <si>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</si>
  <si>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</si>
  <si>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</si>
  <si>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</si>
  <si>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</si>
  <si>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</si>
  <si>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</si>
  <si>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</si>
  <si>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</si>
  <si>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</si>
  <si>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</si>
  <si>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</si>
  <si>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</si>
  <si>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</si>
  <si>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8.3.1.2 v.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</si>
  <si>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</si>
  <si>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</si>
  <si>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</si>
  <si>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</si>
  <si>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</si>
  <si>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</si>
  <si>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</si>
  <si>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</si>
  <si>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</si>
  <si>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</si>
  <si>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</si>
  <si>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</si>
  <si>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</si>
  <si>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</si>
  <si>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</si>
  <si>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</si>
  <si>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</si>
  <si>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</si>
  <si>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</si>
  <si>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</si>
  <si>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</si>
  <si>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</si>
  <si>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</si>
  <si>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</si>
  <si>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</si>
  <si>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</si>
  <si>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</si>
  <si>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</si>
  <si>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</si>
  <si>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</si>
  <si>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</si>
  <si>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</si>
  <si>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</si>
  <si>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</si>
  <si>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</si>
  <si>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</si>
  <si>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</si>
  <si>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</si>
  <si>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Huawei (R4-14xxxx)</t>
  </si>
  <si>
    <t>SNR @70% Max Tput</t>
  </si>
  <si>
    <t>Company B (R4-14xxxx)</t>
  </si>
  <si>
    <t>Company C (R4-14xxxx)</t>
  </si>
  <si>
    <t>Company D (R4-14xxxx)</t>
  </si>
  <si>
    <t>Company E (R4-14xxxx)</t>
  </si>
  <si>
    <t>Company F (R4-14xxxx)</t>
  </si>
  <si>
    <t>Company G (R4-14xxxx)</t>
  </si>
  <si>
    <t>Company H (R4-14xxxx)</t>
  </si>
  <si>
    <t>Company I (R4-14xxxx)</t>
  </si>
  <si>
    <t>Company J (R4-14xxxx)</t>
  </si>
  <si>
    <t>Average</t>
  </si>
  <si>
    <t>Spread</t>
  </si>
  <si>
    <t>Samsung</t>
    <phoneticPr fontId="13" type="noConversion"/>
  </si>
  <si>
    <t>Samsung (R4-14xxxx)</t>
    <phoneticPr fontId="13" type="noConversion"/>
  </si>
  <si>
    <t>Samsung (R4-144530)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</si>
</sst>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00"/>
  </numFmts>
  <fonts count="1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b/>
      <sz val="12"/>
      <color theme="1"/>
      <name val="Times New Roman"/>
      <family val="1"/>
    </font>
    <font>
      <sz val="12"/>
      <name val="宋体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宋体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6" fillId="0" borderId="0">
      <alignment vertical="center"/>
    </xf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1" fillId="0" borderId="5" xfId="0" applyFont="1" applyBorder="1" applyAlignment="1">
      <alignment horizontal="center" vertical="center"/>
    </xf>
    <xf numFmtId="9" fontId="1" fillId="0" borderId="0" xfId="0" applyNumberFormat="1" applyFont="1"/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2" fontId="0" fillId="0" borderId="0" xfId="0" applyNumberFormat="1"/>
    <xf numFmtId="2" fontId="1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2" fillId="0" borderId="1" xfId="0" applyFont="1" applyBorder="1"/>
    <xf numFmtId="2" fontId="0" fillId="0" borderId="1" xfId="0" applyNumberFormat="1" applyBorder="1"/>
    <xf numFmtId="2" fontId="0" fillId="0" borderId="1" xfId="0" applyNumberForma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0" xfId="0" applyAlignment="1"/>
    <xf numFmtId="2" fontId="12" fillId="0" borderId="1" xfId="0" applyNumberFormat="1" applyFont="1" applyBorder="1"/>
    <xf numFmtId="49" fontId="12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/>
    <xf numFmtId="2" fontId="7" fillId="3" borderId="1" xfId="1" applyNumberFormat="1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textRotation="90"/>
    </xf>
    <xf numFmtId="2" fontId="12" fillId="3" borderId="10" xfId="0" applyNumberFormat="1" applyFont="1" applyFill="1" applyBorder="1" applyAlignment="1">
      <alignment horizontal="center" textRotation="90"/>
    </xf>
    <xf numFmtId="2" fontId="12" fillId="3" borderId="2" xfId="0" applyNumberFormat="1" applyFont="1" applyFill="1" applyBorder="1" applyAlignment="1">
      <alignment horizontal="center" textRotation="90"/>
    </xf>
    <xf numFmtId="2" fontId="12" fillId="0" borderId="3" xfId="0" applyNumberFormat="1" applyFont="1" applyBorder="1" applyAlignment="1">
      <alignment horizontal="center" textRotation="90"/>
    </xf>
    <xf numFmtId="2" fontId="12" fillId="0" borderId="10" xfId="0" applyNumberFormat="1" applyFont="1" applyBorder="1" applyAlignment="1">
      <alignment horizontal="center" textRotation="90"/>
    </xf>
    <xf numFmtId="2" fontId="12" fillId="0" borderId="2" xfId="0" applyNumberFormat="1" applyFont="1" applyBorder="1" applyAlignment="1">
      <alignment horizontal="center" textRotation="90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3" borderId="3" xfId="0" applyFont="1" applyFill="1" applyBorder="1" applyAlignment="1">
      <alignment horizontal="center" textRotation="90"/>
    </xf>
    <xf numFmtId="0" fontId="1" fillId="3" borderId="10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1" fillId="2" borderId="10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 textRotation="90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常规 2" xfId="2"/>
  </cellStyles>
  <dxfs count="12"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en-US"/>
            </a:pPr>
            <a:r>
              <a:rPr lang="en-US" sz="1200"/>
              <a:t>FDD TM3 EVA70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1"/>
          <c:tx>
            <c:strRef>
              <c:f>'Test 1- FDD TM3'!$D$6:$D$7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1- FDD TM3'!$E$6:$E$7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</c:numCache>
            </c:numRef>
          </c:val>
        </c:ser>
        <c:ser>
          <c:idx val="3"/>
          <c:order val="3"/>
          <c:tx>
            <c:strRef>
              <c:f>'Test 1- FDD TM3'!$F$6:$F$7</c:f>
              <c:strCache>
                <c:ptCount val="1"/>
                <c:pt idx="0">
                  <c:v>Samsung (R4-144530) R-ML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4">
                  <c:v>6.5481999999999996</c:v>
                </c:pt>
                <c:pt idx="6">
                  <c:v>8.0885999999999996</c:v>
                </c:pt>
                <c:pt idx="8">
                  <c:v>10.523999999999999</c:v>
                </c:pt>
                <c:pt idx="10">
                  <c:v>11.6723</c:v>
                </c:pt>
                <c:pt idx="12">
                  <c:v>12.640700000000001</c:v>
                </c:pt>
                <c:pt idx="14">
                  <c:v>17.214500000000001</c:v>
                </c:pt>
                <c:pt idx="16">
                  <c:v>22.345600000000001</c:v>
                </c:pt>
                <c:pt idx="18">
                  <c:v>23.2925</c:v>
                </c:pt>
                <c:pt idx="20">
                  <c:v>23.3264</c:v>
                </c:pt>
                <c:pt idx="22">
                  <c:v>23.327999999999999</c:v>
                </c:pt>
              </c:numCache>
            </c:numRef>
          </c:val>
        </c:ser>
        <c:ser>
          <c:idx val="4"/>
          <c:order val="4"/>
          <c:tx>
            <c:strRef>
              <c:f>'Test 1- FDD TM3'!$G$6:$G$7</c:f>
              <c:strCache>
                <c:ptCount val="1"/>
                <c:pt idx="0">
                  <c:v>Samsung (R4-144530) MMSE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4">
                  <c:v>7.0556999999999999</c:v>
                </c:pt>
                <c:pt idx="6">
                  <c:v>8.1575000000000006</c:v>
                </c:pt>
                <c:pt idx="8">
                  <c:v>10.4162</c:v>
                </c:pt>
                <c:pt idx="10">
                  <c:v>11.6129</c:v>
                </c:pt>
                <c:pt idx="12">
                  <c:v>11.809699999999999</c:v>
                </c:pt>
                <c:pt idx="14">
                  <c:v>13.1127</c:v>
                </c:pt>
                <c:pt idx="16">
                  <c:v>17.054300000000001</c:v>
                </c:pt>
                <c:pt idx="18">
                  <c:v>21.4496</c:v>
                </c:pt>
                <c:pt idx="20">
                  <c:v>23.0488</c:v>
                </c:pt>
                <c:pt idx="22">
                  <c:v>23.303899999999999</c:v>
                </c:pt>
              </c:numCache>
            </c:numRef>
          </c:val>
        </c:ser>
        <c:marker val="1"/>
        <c:axId val="128187392"/>
        <c:axId val="132417024"/>
      </c:lineChart>
      <c:catAx>
        <c:axId val="1281873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2417024"/>
        <c:crosses val="autoZero"/>
        <c:auto val="1"/>
        <c:lblAlgn val="ctr"/>
        <c:lblOffset val="100"/>
      </c:catAx>
      <c:valAx>
        <c:axId val="1324170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2818739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en-US"/>
            </a:pPr>
            <a:r>
              <a:rPr lang="en-US" sz="1200"/>
              <a:t>FDD TM4 ETU70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1"/>
          <c:tx>
            <c:strRef>
              <c:f>'Test 2- FDD TM4'!$D$6:$D$7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2- FDD TM4'!$E$6:$E$7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</c:numCache>
            </c:numRef>
          </c:val>
        </c:ser>
        <c:ser>
          <c:idx val="4"/>
          <c:order val="3"/>
          <c:tx>
            <c:strRef>
              <c:f>'Test 2- FDD TM4'!$F$6:$F$7</c:f>
              <c:strCache>
                <c:ptCount val="1"/>
                <c:pt idx="0">
                  <c:v>Samsung (R4-14xxxx) R-ML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4">
                  <c:v>5.2093999999999996</c:v>
                </c:pt>
                <c:pt idx="6">
                  <c:v>7.5601000000000003</c:v>
                </c:pt>
                <c:pt idx="8">
                  <c:v>9.4914000000000005</c:v>
                </c:pt>
                <c:pt idx="10">
                  <c:v>11.279400000000001</c:v>
                </c:pt>
                <c:pt idx="12">
                  <c:v>12.6889</c:v>
                </c:pt>
                <c:pt idx="14">
                  <c:v>15.687799999999999</c:v>
                </c:pt>
                <c:pt idx="16">
                  <c:v>20.742699999999999</c:v>
                </c:pt>
                <c:pt idx="18">
                  <c:v>23.037199999999999</c:v>
                </c:pt>
                <c:pt idx="20">
                  <c:v>23.260899999999999</c:v>
                </c:pt>
                <c:pt idx="22">
                  <c:v>23.290099999999999</c:v>
                </c:pt>
              </c:numCache>
            </c:numRef>
          </c:val>
        </c:ser>
        <c:ser>
          <c:idx val="3"/>
          <c:order val="4"/>
          <c:tx>
            <c:strRef>
              <c:f>'Test 2- FDD TM4'!$G$6:$G$7</c:f>
              <c:strCache>
                <c:ptCount val="1"/>
                <c:pt idx="0">
                  <c:v>Samsung (R4-14xxxx) MMSE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4">
                  <c:v>5.8242000000000003</c:v>
                </c:pt>
                <c:pt idx="6">
                  <c:v>7.7241999999999997</c:v>
                </c:pt>
                <c:pt idx="8">
                  <c:v>9.3034999999999997</c:v>
                </c:pt>
                <c:pt idx="10">
                  <c:v>10.735799999999999</c:v>
                </c:pt>
                <c:pt idx="12">
                  <c:v>12.0059</c:v>
                </c:pt>
                <c:pt idx="14">
                  <c:v>13.4496</c:v>
                </c:pt>
                <c:pt idx="16">
                  <c:v>15.9131</c:v>
                </c:pt>
                <c:pt idx="18">
                  <c:v>19.4405</c:v>
                </c:pt>
                <c:pt idx="20">
                  <c:v>22.057600000000001</c:v>
                </c:pt>
                <c:pt idx="22">
                  <c:v>23.0182</c:v>
                </c:pt>
              </c:numCache>
            </c:numRef>
          </c:val>
        </c:ser>
        <c:marker val="1"/>
        <c:axId val="132949120"/>
        <c:axId val="132951040"/>
      </c:lineChart>
      <c:catAx>
        <c:axId val="1329491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2951040"/>
        <c:crosses val="autoZero"/>
        <c:auto val="1"/>
        <c:lblAlgn val="ctr"/>
        <c:lblOffset val="100"/>
      </c:catAx>
      <c:valAx>
        <c:axId val="1329510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294912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en-US"/>
            </a:pPr>
            <a:r>
              <a:rPr lang="en-US" sz="1200"/>
              <a:t>FDD TM9 EPA5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1"/>
          <c:tx>
            <c:strRef>
              <c:f>'Test 3 FDD TM9 option 1'!$D$6:$D$7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1'!$E$6:$E$7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</c:numCache>
            </c:numRef>
          </c:val>
        </c:ser>
        <c:ser>
          <c:idx val="3"/>
          <c:order val="3"/>
          <c:tx>
            <c:strRef>
              <c:f>'Test 3 FDD TM9 option 1'!$F$6:$F$7</c:f>
              <c:strCache>
                <c:ptCount val="1"/>
                <c:pt idx="0">
                  <c:v>Samsung (R4-14xxxx) R-ML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  <c:pt idx="4">
                  <c:v>4.1711</c:v>
                </c:pt>
                <c:pt idx="6">
                  <c:v>6.1242999999999999</c:v>
                </c:pt>
                <c:pt idx="8">
                  <c:v>8.1210000000000004</c:v>
                </c:pt>
                <c:pt idx="10">
                  <c:v>10.2189</c:v>
                </c:pt>
                <c:pt idx="12">
                  <c:v>12.8087</c:v>
                </c:pt>
                <c:pt idx="14">
                  <c:v>15.817600000000001</c:v>
                </c:pt>
                <c:pt idx="16">
                  <c:v>18.241499999999998</c:v>
                </c:pt>
                <c:pt idx="18">
                  <c:v>19.5563</c:v>
                </c:pt>
                <c:pt idx="20">
                  <c:v>20.075099999999999</c:v>
                </c:pt>
                <c:pt idx="22">
                  <c:v>20.185500000000001</c:v>
                </c:pt>
              </c:numCache>
            </c:numRef>
          </c:val>
        </c:ser>
        <c:ser>
          <c:idx val="4"/>
          <c:order val="4"/>
          <c:tx>
            <c:strRef>
              <c:f>'Test 3 FDD TM9 option 1'!$G$6:$G$7</c:f>
              <c:strCache>
                <c:ptCount val="1"/>
                <c:pt idx="0">
                  <c:v>Samsung (R4-14xxxx) MMSE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  <c:pt idx="4">
                  <c:v>4.6418999999999997</c:v>
                </c:pt>
                <c:pt idx="6">
                  <c:v>6.2782999999999998</c:v>
                </c:pt>
                <c:pt idx="8">
                  <c:v>7.8345000000000002</c:v>
                </c:pt>
                <c:pt idx="10">
                  <c:v>9.4756999999999998</c:v>
                </c:pt>
                <c:pt idx="12">
                  <c:v>11.382099999999999</c:v>
                </c:pt>
                <c:pt idx="14">
                  <c:v>13.614699999999999</c:v>
                </c:pt>
                <c:pt idx="16">
                  <c:v>15.743</c:v>
                </c:pt>
                <c:pt idx="18">
                  <c:v>17.472200000000001</c:v>
                </c:pt>
                <c:pt idx="20">
                  <c:v>18.7576</c:v>
                </c:pt>
                <c:pt idx="22">
                  <c:v>19.472999999999999</c:v>
                </c:pt>
              </c:numCache>
            </c:numRef>
          </c:val>
        </c:ser>
        <c:marker val="1"/>
        <c:axId val="133331584"/>
        <c:axId val="133346048"/>
      </c:lineChart>
      <c:catAx>
        <c:axId val="1333315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3346048"/>
        <c:crosses val="autoZero"/>
        <c:auto val="1"/>
        <c:lblAlgn val="ctr"/>
        <c:lblOffset val="100"/>
      </c:catAx>
      <c:valAx>
        <c:axId val="1333460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333158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en-US"/>
            </a:pPr>
            <a:r>
              <a:rPr lang="en-US" sz="1200"/>
              <a:t>FDD TM9 ETU5 2x2 Medium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1"/>
          <c:tx>
            <c:strRef>
              <c:f>'Test 3 FDD TM9 option 2'!$D$6:$D$7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2'!$E$6:$E$7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</c:numCache>
            </c:numRef>
          </c:val>
        </c:ser>
        <c:ser>
          <c:idx val="3"/>
          <c:order val="3"/>
          <c:tx>
            <c:strRef>
              <c:f>'Test 3 FDD TM9 option 2'!$F$6:$F$7</c:f>
              <c:strCache>
                <c:ptCount val="1"/>
                <c:pt idx="0">
                  <c:v>Samsung (R4-14xxxx) R-ML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  <c:pt idx="4">
                  <c:v>3.8955000000000002</c:v>
                </c:pt>
                <c:pt idx="6">
                  <c:v>6.1562999999999999</c:v>
                </c:pt>
                <c:pt idx="8">
                  <c:v>8.0957000000000008</c:v>
                </c:pt>
                <c:pt idx="10">
                  <c:v>9.4962999999999997</c:v>
                </c:pt>
                <c:pt idx="12">
                  <c:v>10.793699999999999</c:v>
                </c:pt>
                <c:pt idx="14">
                  <c:v>14.347899999999999</c:v>
                </c:pt>
                <c:pt idx="16">
                  <c:v>18.740400000000001</c:v>
                </c:pt>
                <c:pt idx="18">
                  <c:v>20.110700000000001</c:v>
                </c:pt>
                <c:pt idx="20">
                  <c:v>20.2195</c:v>
                </c:pt>
                <c:pt idx="22">
                  <c:v>20.2224</c:v>
                </c:pt>
              </c:numCache>
            </c:numRef>
          </c:val>
        </c:ser>
        <c:ser>
          <c:idx val="4"/>
          <c:order val="4"/>
          <c:tx>
            <c:strRef>
              <c:f>'Test 3 FDD TM9 option 2'!$G$6:$G$7</c:f>
              <c:strCache>
                <c:ptCount val="1"/>
                <c:pt idx="0">
                  <c:v>Samsung (R4-14xxxx) MMSE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  <c:pt idx="4">
                  <c:v>4.5156999999999998</c:v>
                </c:pt>
                <c:pt idx="6">
                  <c:v>6.4024999999999999</c:v>
                </c:pt>
                <c:pt idx="8">
                  <c:v>7.9965999999999999</c:v>
                </c:pt>
                <c:pt idx="10">
                  <c:v>9.1668000000000003</c:v>
                </c:pt>
                <c:pt idx="12">
                  <c:v>10.119199999999999</c:v>
                </c:pt>
                <c:pt idx="14">
                  <c:v>11.8771</c:v>
                </c:pt>
                <c:pt idx="16">
                  <c:v>15.124599999999999</c:v>
                </c:pt>
                <c:pt idx="18">
                  <c:v>18.287099999999999</c:v>
                </c:pt>
                <c:pt idx="20">
                  <c:v>19.787500000000001</c:v>
                </c:pt>
                <c:pt idx="22">
                  <c:v>20.1616</c:v>
                </c:pt>
              </c:numCache>
            </c:numRef>
          </c:val>
        </c:ser>
        <c:marker val="1"/>
        <c:axId val="132878720"/>
        <c:axId val="132880640"/>
      </c:lineChart>
      <c:catAx>
        <c:axId val="1328787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2880640"/>
        <c:crosses val="autoZero"/>
        <c:auto val="1"/>
        <c:lblAlgn val="ctr"/>
        <c:lblOffset val="100"/>
      </c:catAx>
      <c:valAx>
        <c:axId val="1328806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Throughput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328787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&#10;reference in &#10;TS 36.101" dataDxfId="5"/>
    <tableColumn id="3" name="Duplex &#10;mode" dataDxfId="4"/>
    <tableColumn id="4" name="Transmission &#10;mode" dataDxfId="3"/>
    <tableColumn id="5" name="Antenna &#10;configuration" dataDxfId="2"/>
    <tableColumn id="6" name="Fading channel" dataDxfId="1"/>
    <tableColumn id="7" name="Modulation &#10;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0" sqref="B10"/>
    </sheetView>
  </sheetViews>
  <sheetFormatPr defaultRowHeight="13.5"/>
  <cols>
    <col min="1" max="1" width="38.125" customWidth="1"/>
    <col min="2" max="2" width="58.75" customWidth="1"/>
  </cols>
  <sheetData>
    <row r="1" spans="1:2" ht="40.5">
      <c r="A1" s="1" t="s">
        <v>0</v>
      </c>
    </row>
    <row r="3" spans="1:2" ht="15.75">
      <c r="A3" s="2" t="s">
        <v>4</v>
      </c>
      <c r="B3" s="12" t="s">
        <v>1</v>
      </c>
    </row>
    <row r="4" spans="1:2" ht="14.25">
      <c r="A4" s="2" t="s">
        <v>3</v>
      </c>
      <c r="B4" s="13">
        <v>7.12</v>
      </c>
    </row>
    <row r="5" spans="1:2" ht="15.75">
      <c r="A5" s="2" t="s">
        <v>2</v>
      </c>
      <c r="B5" s="12" t="s">
        <v>75</v>
      </c>
    </row>
    <row r="6" spans="1:2" ht="15.75">
      <c r="A6" s="2" t="s">
        <v>5</v>
      </c>
      <c r="B6" s="12" t="s">
        <v>6</v>
      </c>
    </row>
  </sheetData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4" sqref="J4"/>
    </sheetView>
  </sheetViews>
  <sheetFormatPr defaultRowHeight="13.5"/>
  <cols>
    <col min="2" max="2" width="12.375" customWidth="1"/>
    <col min="3" max="3" width="14.25" customWidth="1"/>
    <col min="5" max="5" width="12.75" customWidth="1"/>
    <col min="6" max="6" width="13.75" customWidth="1"/>
    <col min="7" max="7" width="15.5" customWidth="1"/>
    <col min="8" max="8" width="11.375" customWidth="1"/>
  </cols>
  <sheetData>
    <row r="2" spans="2:8" ht="54">
      <c r="B2" s="6" t="s">
        <v>12</v>
      </c>
      <c r="C2" s="7" t="s">
        <v>7</v>
      </c>
      <c r="D2" s="7" t="s">
        <v>9</v>
      </c>
      <c r="E2" s="7" t="s">
        <v>21</v>
      </c>
      <c r="F2" s="7" t="s">
        <v>8</v>
      </c>
      <c r="G2" s="7" t="s">
        <v>10</v>
      </c>
      <c r="H2" s="8" t="s">
        <v>11</v>
      </c>
    </row>
    <row r="3" spans="2:8" ht="30" customHeight="1">
      <c r="B3" s="4">
        <v>1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5" t="s">
        <v>18</v>
      </c>
    </row>
    <row r="4" spans="2:8" ht="30" customHeight="1">
      <c r="B4" s="4">
        <v>2</v>
      </c>
      <c r="C4" s="3" t="s">
        <v>19</v>
      </c>
      <c r="D4" s="3" t="s">
        <v>14</v>
      </c>
      <c r="E4" s="3" t="s">
        <v>20</v>
      </c>
      <c r="F4" s="3" t="s">
        <v>16</v>
      </c>
      <c r="G4" s="3" t="s">
        <v>22</v>
      </c>
      <c r="H4" s="5" t="s">
        <v>18</v>
      </c>
    </row>
    <row r="5" spans="2:8" ht="30" customHeight="1">
      <c r="B5" s="4" t="s">
        <v>45</v>
      </c>
      <c r="C5" s="3" t="s">
        <v>23</v>
      </c>
      <c r="D5" s="3" t="s">
        <v>14</v>
      </c>
      <c r="E5" s="3" t="s">
        <v>24</v>
      </c>
      <c r="F5" s="3" t="s">
        <v>16</v>
      </c>
      <c r="G5" s="17" t="s">
        <v>31</v>
      </c>
      <c r="H5" s="5" t="s">
        <v>18</v>
      </c>
    </row>
    <row r="6" spans="2:8" ht="30" customHeight="1">
      <c r="B6" s="4" t="s">
        <v>46</v>
      </c>
      <c r="C6" s="3" t="s">
        <v>23</v>
      </c>
      <c r="D6" s="3" t="s">
        <v>14</v>
      </c>
      <c r="E6" s="3" t="s">
        <v>24</v>
      </c>
      <c r="F6" s="3" t="s">
        <v>16</v>
      </c>
      <c r="G6" s="17" t="s">
        <v>25</v>
      </c>
      <c r="H6" s="5" t="s">
        <v>18</v>
      </c>
    </row>
    <row r="7" spans="2:8" ht="30" customHeight="1">
      <c r="B7" s="4">
        <v>4</v>
      </c>
      <c r="C7" s="3" t="s">
        <v>26</v>
      </c>
      <c r="D7" s="3" t="s">
        <v>27</v>
      </c>
      <c r="E7" s="3" t="s">
        <v>15</v>
      </c>
      <c r="F7" s="3" t="s">
        <v>16</v>
      </c>
      <c r="G7" s="3" t="s">
        <v>17</v>
      </c>
      <c r="H7" s="5" t="s">
        <v>18</v>
      </c>
    </row>
    <row r="8" spans="2:8" ht="30" customHeight="1">
      <c r="B8" s="4">
        <v>5</v>
      </c>
      <c r="C8" s="3" t="s">
        <v>28</v>
      </c>
      <c r="D8" s="3" t="s">
        <v>27</v>
      </c>
      <c r="E8" s="3" t="s">
        <v>20</v>
      </c>
      <c r="F8" s="3" t="s">
        <v>16</v>
      </c>
      <c r="G8" s="3" t="s">
        <v>22</v>
      </c>
      <c r="H8" s="5" t="s">
        <v>18</v>
      </c>
    </row>
    <row r="9" spans="2:8" ht="30" customHeight="1">
      <c r="B9" s="4" t="s">
        <v>47</v>
      </c>
      <c r="C9" s="3" t="s">
        <v>29</v>
      </c>
      <c r="D9" s="3" t="s">
        <v>27</v>
      </c>
      <c r="E9" s="3" t="s">
        <v>30</v>
      </c>
      <c r="F9" s="3" t="s">
        <v>16</v>
      </c>
      <c r="G9" s="3" t="s">
        <v>31</v>
      </c>
      <c r="H9" s="5" t="s">
        <v>18</v>
      </c>
    </row>
    <row r="10" spans="2:8" ht="30" customHeight="1">
      <c r="B10" s="9" t="s">
        <v>48</v>
      </c>
      <c r="C10" s="10" t="s">
        <v>29</v>
      </c>
      <c r="D10" s="10" t="s">
        <v>27</v>
      </c>
      <c r="E10" s="10" t="s">
        <v>30</v>
      </c>
      <c r="F10" s="10" t="s">
        <v>16</v>
      </c>
      <c r="G10" s="10" t="s">
        <v>25</v>
      </c>
      <c r="H10" s="11" t="s">
        <v>18</v>
      </c>
    </row>
    <row r="12" spans="2:8" ht="15.75">
      <c r="B12" s="18" t="s">
        <v>36</v>
      </c>
      <c r="C12" s="15"/>
    </row>
  </sheetData>
  <phoneticPr fontId="1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3:AO12"/>
  <sheetViews>
    <sheetView tabSelected="1" workbookViewId="0">
      <selection activeCell="F30" sqref="F30"/>
    </sheetView>
  </sheetViews>
  <sheetFormatPr defaultRowHeight="13.5"/>
  <cols>
    <col min="2" max="2" width="21.25" customWidth="1"/>
    <col min="3" max="8" width="5.75" style="14" customWidth="1"/>
    <col min="9" max="41" width="5.75" customWidth="1"/>
  </cols>
  <sheetData>
    <row r="3" spans="2:41" ht="133.15" customHeight="1">
      <c r="B3" s="46" t="s">
        <v>63</v>
      </c>
      <c r="C3" s="59" t="s">
        <v>73</v>
      </c>
      <c r="D3" s="60"/>
      <c r="E3" s="61"/>
      <c r="F3" s="59" t="s">
        <v>74</v>
      </c>
      <c r="G3" s="60"/>
      <c r="H3" s="61"/>
      <c r="I3" s="53" t="str">
        <f>'Test 1- FDD TM3'!C6</f>
        <v>Huawei (R4-14xxxx)</v>
      </c>
      <c r="J3" s="54"/>
      <c r="K3" s="55"/>
      <c r="L3" s="56" t="str">
        <f>'Test 1- FDD TM3'!F6</f>
        <v>Samsung (R4-144530)</v>
      </c>
      <c r="M3" s="57"/>
      <c r="N3" s="58"/>
      <c r="O3" s="53" t="str">
        <f>'Test 1- FDD TM3'!I6</f>
        <v>Company B (R4-14xxxx)</v>
      </c>
      <c r="P3" s="54"/>
      <c r="Q3" s="55"/>
      <c r="R3" s="56" t="str">
        <f>'Test 1- FDD TM3'!L6</f>
        <v>Company C (R4-14xxxx)</v>
      </c>
      <c r="S3" s="57"/>
      <c r="T3" s="58"/>
      <c r="U3" s="53" t="str">
        <f>'Test 1- FDD TM3'!O6</f>
        <v>Company D (R4-14xxxx)</v>
      </c>
      <c r="V3" s="54"/>
      <c r="W3" s="55"/>
      <c r="X3" s="56" t="str">
        <f>'Test 1- FDD TM3'!R6</f>
        <v>Company E (R4-14xxxx)</v>
      </c>
      <c r="Y3" s="57"/>
      <c r="Z3" s="58"/>
      <c r="AA3" s="53" t="str">
        <f>'Test 1- FDD TM3'!U6</f>
        <v>Company F (R4-14xxxx)</v>
      </c>
      <c r="AB3" s="54"/>
      <c r="AC3" s="55"/>
      <c r="AD3" s="56" t="str">
        <f>'Test 1- FDD TM3'!X6</f>
        <v>Company G (R4-14xxxx)</v>
      </c>
      <c r="AE3" s="57"/>
      <c r="AF3" s="58"/>
      <c r="AG3" s="53" t="str">
        <f>'Test 1- FDD TM3'!AA6</f>
        <v>Company H (R4-14xxxx)</v>
      </c>
      <c r="AH3" s="54"/>
      <c r="AI3" s="55"/>
      <c r="AJ3" s="56" t="str">
        <f>'Test 1- FDD TM3'!AD6</f>
        <v>Company I (R4-14xxxx)</v>
      </c>
      <c r="AK3" s="57"/>
      <c r="AL3" s="58"/>
      <c r="AM3" s="53" t="str">
        <f>'Test 1- FDD TM3'!AG6</f>
        <v>Company J (R4-14xxxx)</v>
      </c>
      <c r="AN3" s="54"/>
      <c r="AO3" s="55"/>
    </row>
    <row r="4" spans="2:41" s="14" customFormat="1" ht="19.899999999999999" customHeight="1">
      <c r="B4" s="45" t="s">
        <v>53</v>
      </c>
      <c r="C4" s="47" t="s">
        <v>34</v>
      </c>
      <c r="D4" s="47" t="s">
        <v>33</v>
      </c>
      <c r="E4" s="47" t="s">
        <v>35</v>
      </c>
      <c r="F4" s="47" t="s">
        <v>34</v>
      </c>
      <c r="G4" s="47" t="s">
        <v>33</v>
      </c>
      <c r="H4" s="47" t="s">
        <v>35</v>
      </c>
      <c r="I4" s="50" t="s">
        <v>34</v>
      </c>
      <c r="J4" s="50" t="s">
        <v>33</v>
      </c>
      <c r="K4" s="50" t="s">
        <v>35</v>
      </c>
      <c r="L4" s="47" t="s">
        <v>34</v>
      </c>
      <c r="M4" s="47" t="s">
        <v>33</v>
      </c>
      <c r="N4" s="47" t="s">
        <v>35</v>
      </c>
      <c r="O4" s="50" t="s">
        <v>34</v>
      </c>
      <c r="P4" s="50" t="s">
        <v>33</v>
      </c>
      <c r="Q4" s="50" t="s">
        <v>35</v>
      </c>
      <c r="R4" s="47" t="s">
        <v>34</v>
      </c>
      <c r="S4" s="47" t="s">
        <v>33</v>
      </c>
      <c r="T4" s="47" t="s">
        <v>35</v>
      </c>
      <c r="U4" s="50" t="s">
        <v>34</v>
      </c>
      <c r="V4" s="50" t="s">
        <v>33</v>
      </c>
      <c r="W4" s="50" t="s">
        <v>35</v>
      </c>
      <c r="X4" s="47" t="s">
        <v>34</v>
      </c>
      <c r="Y4" s="47" t="s">
        <v>33</v>
      </c>
      <c r="Z4" s="47" t="s">
        <v>35</v>
      </c>
      <c r="AA4" s="50" t="s">
        <v>34</v>
      </c>
      <c r="AB4" s="50" t="s">
        <v>33</v>
      </c>
      <c r="AC4" s="50" t="s">
        <v>35</v>
      </c>
      <c r="AD4" s="47" t="s">
        <v>34</v>
      </c>
      <c r="AE4" s="47" t="s">
        <v>33</v>
      </c>
      <c r="AF4" s="47" t="s">
        <v>35</v>
      </c>
      <c r="AG4" s="50" t="s">
        <v>34</v>
      </c>
      <c r="AH4" s="50" t="s">
        <v>33</v>
      </c>
      <c r="AI4" s="50" t="s">
        <v>35</v>
      </c>
      <c r="AJ4" s="47" t="s">
        <v>34</v>
      </c>
      <c r="AK4" s="47" t="s">
        <v>33</v>
      </c>
      <c r="AL4" s="47" t="s">
        <v>35</v>
      </c>
      <c r="AM4" s="50" t="s">
        <v>34</v>
      </c>
      <c r="AN4" s="50" t="s">
        <v>33</v>
      </c>
      <c r="AO4" s="50" t="s">
        <v>35</v>
      </c>
    </row>
    <row r="5" spans="2:41" ht="19.899999999999999" customHeight="1">
      <c r="B5" s="42" t="s">
        <v>54</v>
      </c>
      <c r="C5" s="49" t="e">
        <f>AVERAGE(I5,L5,O5,R5,U5,X5,AA4,AD4,AG4,AJ4,AM4)</f>
        <v>#DIV/0!</v>
      </c>
      <c r="D5" s="49" t="e">
        <f t="shared" ref="D5:E12" si="0">AVERAGE(J5,M5,P5,S5,V5,Y5,AB4,AE4,AH4,AK4,AN4)</f>
        <v>#DIV/0!</v>
      </c>
      <c r="E5" s="49" t="e">
        <f t="shared" si="0"/>
        <v>#DIV/0!</v>
      </c>
      <c r="F5" s="42" t="e">
        <f>ABS(MAX(I5,L5,O5,R5,U5,X5,AA4,AD4,AG4,AJ4,AM4)-MIN(I5,L5,O5,R5,U5,X5,AA4,AD4,AG4,AJ4,AM4))</f>
        <v>#DIV/0!</v>
      </c>
      <c r="G5" s="42" t="e">
        <f t="shared" ref="G5:H12" si="1">ABS(MAX(J5,M5,P5,S5,V5,Y5,AB4,AE4,AH4,AK4,AN4)-MIN(J5,M5,P5,S5,V5,Y5,AB4,AE4,AH4,AK4,AN4))</f>
        <v>#DIV/0!</v>
      </c>
      <c r="H5" s="42" t="e">
        <f t="shared" si="1"/>
        <v>#DIV/0!</v>
      </c>
      <c r="I5" s="51" t="e">
        <f>'Test 1- FDD TM3'!C35</f>
        <v>#DIV/0!</v>
      </c>
      <c r="J5" s="51" t="e">
        <f>'Test 1- FDD TM3'!D35</f>
        <v>#DIV/0!</v>
      </c>
      <c r="K5" s="51" t="e">
        <f>'Test 1- FDD TM3'!E35</f>
        <v>#DIV/0!</v>
      </c>
      <c r="L5" s="43">
        <f>'Test 1- FDD TM3'!F35</f>
        <v>15.61305697669334</v>
      </c>
      <c r="M5" s="44">
        <f>'Test 1- FDD TM3'!G35</f>
        <v>17.632281307083417</v>
      </c>
      <c r="N5" s="43">
        <f>'Test 1- FDD TM3'!H35</f>
        <v>0</v>
      </c>
      <c r="O5" s="51">
        <f>'Test 1- FDD TM3'!I35</f>
        <v>0</v>
      </c>
      <c r="P5" s="51">
        <f>'Test 1- FDD TM3'!J35</f>
        <v>0</v>
      </c>
      <c r="Q5" s="51">
        <f>'Test 1- FDD TM3'!K35</f>
        <v>0</v>
      </c>
      <c r="R5" s="43">
        <f>'Test 1- FDD TM3'!L35</f>
        <v>0</v>
      </c>
      <c r="S5" s="44">
        <f>'Test 1- FDD TM3'!M35</f>
        <v>0</v>
      </c>
      <c r="T5" s="43">
        <f>'Test 1- FDD TM3'!N35</f>
        <v>0</v>
      </c>
      <c r="U5" s="51">
        <f>'Test 1- FDD TM3'!O35</f>
        <v>0</v>
      </c>
      <c r="V5" s="51">
        <f>'Test 1- FDD TM3'!P35</f>
        <v>0</v>
      </c>
      <c r="W5" s="51">
        <f>'Test 1- FDD TM3'!Q35</f>
        <v>0</v>
      </c>
      <c r="X5" s="43">
        <f>'Test 1- FDD TM3'!R35</f>
        <v>0</v>
      </c>
      <c r="Y5" s="44">
        <f>'Test 1- FDD TM3'!S35</f>
        <v>0</v>
      </c>
      <c r="Z5" s="43">
        <f>'Test 1- FDD TM3'!T35</f>
        <v>0</v>
      </c>
      <c r="AA5" s="51">
        <f>'Test 1- FDD TM3'!U35</f>
        <v>0</v>
      </c>
      <c r="AB5" s="51">
        <f>'Test 1- FDD TM3'!V35</f>
        <v>0</v>
      </c>
      <c r="AC5" s="51">
        <f>'Test 1- FDD TM3'!W35</f>
        <v>0</v>
      </c>
      <c r="AD5" s="43">
        <f>'Test 1- FDD TM3'!X35</f>
        <v>0</v>
      </c>
      <c r="AE5" s="44">
        <f>'Test 1- FDD TM3'!Y35</f>
        <v>0</v>
      </c>
      <c r="AF5" s="43">
        <f>'Test 1- FDD TM3'!Z35</f>
        <v>0</v>
      </c>
      <c r="AG5" s="51">
        <f>'Test 1- FDD TM3'!AA35</f>
        <v>0</v>
      </c>
      <c r="AH5" s="51">
        <f>'Test 1- FDD TM3'!AB35</f>
        <v>0</v>
      </c>
      <c r="AI5" s="51">
        <f>'Test 1- FDD TM3'!AC35</f>
        <v>0</v>
      </c>
      <c r="AJ5" s="43">
        <f>'Test 1- FDD TM3'!AD35</f>
        <v>0</v>
      </c>
      <c r="AK5" s="44">
        <f>'Test 1- FDD TM3'!AE35</f>
        <v>0</v>
      </c>
      <c r="AL5" s="43">
        <f>'Test 1- FDD TM3'!AF35</f>
        <v>0</v>
      </c>
      <c r="AM5" s="51">
        <f>'Test 1- FDD TM3'!AG35</f>
        <v>0</v>
      </c>
      <c r="AN5" s="51">
        <f>'Test 1- FDD TM3'!AH35</f>
        <v>0</v>
      </c>
      <c r="AO5" s="51">
        <f>'Test 1- FDD TM3'!AI35</f>
        <v>0</v>
      </c>
    </row>
    <row r="6" spans="2:41" ht="19.899999999999999" customHeight="1">
      <c r="B6" s="42" t="s">
        <v>55</v>
      </c>
      <c r="C6" s="49" t="e">
        <f>AVERAGE(I6,L6,O6,R6,U6,X6,AA5,AD5,AG5,AJ5,AM5)</f>
        <v>#DIV/0!</v>
      </c>
      <c r="D6" s="49" t="e">
        <f t="shared" si="0"/>
        <v>#DIV/0!</v>
      </c>
      <c r="E6" s="49" t="e">
        <f t="shared" si="0"/>
        <v>#DIV/0!</v>
      </c>
      <c r="F6" s="42" t="e">
        <f t="shared" ref="F6:F12" si="2">ABS(MAX(I6,L6,O6,R6,U6,X6,AA5,AD5,AG5,AJ5,AM5)-MIN(I6,L6,O6,R6,U6,X6,AA5,AD5,AG5,AJ5,AM5))</f>
        <v>#DIV/0!</v>
      </c>
      <c r="G6" s="42" t="e">
        <f t="shared" si="1"/>
        <v>#DIV/0!</v>
      </c>
      <c r="H6" s="42" t="e">
        <f t="shared" si="1"/>
        <v>#DIV/0!</v>
      </c>
      <c r="I6" s="51" t="e">
        <f>'Test 2- FDD TM4'!C35</f>
        <v>#DIV/0!</v>
      </c>
      <c r="J6" s="51" t="e">
        <f>'Test 2- FDD TM4'!D35</f>
        <v>#DIV/0!</v>
      </c>
      <c r="K6" s="51" t="e">
        <f>'Test 2- FDD TM4'!E35</f>
        <v>#DIV/0!</v>
      </c>
      <c r="L6" s="43">
        <f>'Test 2- FDD TM4'!F35</f>
        <v>16.25393182852282</v>
      </c>
      <c r="M6" s="43">
        <f>'Test 2- FDD TM4'!G35</f>
        <v>18.236151272892215</v>
      </c>
      <c r="N6" s="43">
        <f>'Test 2- FDD TM4'!H35</f>
        <v>0</v>
      </c>
      <c r="O6" s="51">
        <f>'Test 2- FDD TM4'!I35</f>
        <v>0</v>
      </c>
      <c r="P6" s="51">
        <f>'Test 2- FDD TM4'!J35</f>
        <v>0</v>
      </c>
      <c r="Q6" s="51">
        <f>'Test 2- FDD TM4'!K35</f>
        <v>0</v>
      </c>
      <c r="R6" s="43">
        <f>'Test 2- FDD TM4'!L35</f>
        <v>0</v>
      </c>
      <c r="S6" s="43">
        <f>'Test 2- FDD TM4'!M35</f>
        <v>0</v>
      </c>
      <c r="T6" s="43">
        <f>'Test 2- FDD TM4'!N35</f>
        <v>0</v>
      </c>
      <c r="U6" s="51">
        <f>'Test 2- FDD TM4'!O35</f>
        <v>0</v>
      </c>
      <c r="V6" s="51">
        <f>'Test 2- FDD TM4'!P35</f>
        <v>0</v>
      </c>
      <c r="W6" s="51">
        <f>'Test 2- FDD TM4'!Q35</f>
        <v>0</v>
      </c>
      <c r="X6" s="43">
        <f>'Test 2- FDD TM4'!R35</f>
        <v>0</v>
      </c>
      <c r="Y6" s="43">
        <f>'Test 2- FDD TM4'!S35</f>
        <v>0</v>
      </c>
      <c r="Z6" s="43">
        <f>'Test 2- FDD TM4'!T35</f>
        <v>0</v>
      </c>
      <c r="AA6" s="51">
        <f>'Test 2- FDD TM4'!U35</f>
        <v>0</v>
      </c>
      <c r="AB6" s="51">
        <f>'Test 2- FDD TM4'!V35</f>
        <v>0</v>
      </c>
      <c r="AC6" s="51">
        <f>'Test 2- FDD TM4'!W35</f>
        <v>0</v>
      </c>
      <c r="AD6" s="43">
        <f>'Test 2- FDD TM4'!X35</f>
        <v>0</v>
      </c>
      <c r="AE6" s="43">
        <f>'Test 2- FDD TM4'!Y35</f>
        <v>0</v>
      </c>
      <c r="AF6" s="43">
        <f>'Test 2- FDD TM4'!Z35</f>
        <v>0</v>
      </c>
      <c r="AG6" s="51">
        <f>'Test 2- FDD TM4'!AA35</f>
        <v>0</v>
      </c>
      <c r="AH6" s="51">
        <f>'Test 2- FDD TM4'!AB35</f>
        <v>0</v>
      </c>
      <c r="AI6" s="51">
        <f>'Test 2- FDD TM4'!AC35</f>
        <v>0</v>
      </c>
      <c r="AJ6" s="43">
        <f>'Test 2- FDD TM4'!AD35</f>
        <v>0</v>
      </c>
      <c r="AK6" s="43">
        <f>'Test 2- FDD TM4'!AE35</f>
        <v>0</v>
      </c>
      <c r="AL6" s="43">
        <f>'Test 2- FDD TM4'!AF35</f>
        <v>0</v>
      </c>
      <c r="AM6" s="51">
        <f>'Test 2- FDD TM4'!AG35</f>
        <v>0</v>
      </c>
      <c r="AN6" s="51">
        <f>'Test 2- FDD TM4'!AH35</f>
        <v>0</v>
      </c>
      <c r="AO6" s="51">
        <f>'Test 2- FDD TM4'!AI35</f>
        <v>0</v>
      </c>
    </row>
    <row r="7" spans="2:41" ht="19.899999999999999" customHeight="1">
      <c r="B7" s="42" t="s">
        <v>56</v>
      </c>
      <c r="C7" s="49" t="e">
        <f t="shared" ref="C7:C12" si="3">AVERAGE(I7,L7,O7,R7,U7,X7,AA6,AD6,AG6,AJ6,AM6)</f>
        <v>#DIV/0!</v>
      </c>
      <c r="D7" s="49" t="e">
        <f t="shared" si="0"/>
        <v>#DIV/0!</v>
      </c>
      <c r="E7" s="49" t="e">
        <f t="shared" si="0"/>
        <v>#DIV/0!</v>
      </c>
      <c r="F7" s="42" t="e">
        <f t="shared" si="2"/>
        <v>#DIV/0!</v>
      </c>
      <c r="G7" s="42" t="e">
        <f t="shared" si="1"/>
        <v>#DIV/0!</v>
      </c>
      <c r="H7" s="42" t="e">
        <f t="shared" si="1"/>
        <v>#DIV/0!</v>
      </c>
      <c r="I7" s="51" t="e">
        <f>'Test 3 FDD TM9 option 1'!C35</f>
        <v>#DIV/0!</v>
      </c>
      <c r="J7" s="51" t="e">
        <f>'Test 3 FDD TM9 option 1'!D35</f>
        <v>#DIV/0!</v>
      </c>
      <c r="K7" s="51" t="e">
        <f>'Test 3 FDD TM9 option 1'!E35</f>
        <v>#DIV/0!</v>
      </c>
      <c r="L7" s="43">
        <f>'Test 3 FDD TM9 option 1'!F35</f>
        <v>14.895330519458938</v>
      </c>
      <c r="M7" s="43">
        <f>'Test 3 FDD TM9 option 1'!G35</f>
        <v>16.508368181177463</v>
      </c>
      <c r="N7" s="43">
        <f>'Test 3 FDD TM9 option 1'!H35</f>
        <v>0</v>
      </c>
      <c r="O7" s="51">
        <f>'Test 3 FDD TM9 option 1'!I35</f>
        <v>0</v>
      </c>
      <c r="P7" s="51">
        <f>'Test 3 FDD TM9 option 1'!J35</f>
        <v>0</v>
      </c>
      <c r="Q7" s="51">
        <f>'Test 3 FDD TM9 option 1'!K35</f>
        <v>0</v>
      </c>
      <c r="R7" s="43">
        <f>'Test 3 FDD TM9 option 1'!L35</f>
        <v>0</v>
      </c>
      <c r="S7" s="43">
        <f>'Test 3 FDD TM9 option 1'!M35</f>
        <v>0</v>
      </c>
      <c r="T7" s="43">
        <f>'Test 3 FDD TM9 option 1'!N35</f>
        <v>0</v>
      </c>
      <c r="U7" s="51">
        <f>'Test 3 FDD TM9 option 1'!O35</f>
        <v>0</v>
      </c>
      <c r="V7" s="51">
        <f>'Test 3 FDD TM9 option 1'!P35</f>
        <v>0</v>
      </c>
      <c r="W7" s="51">
        <f>'Test 3 FDD TM9 option 1'!Q35</f>
        <v>0</v>
      </c>
      <c r="X7" s="43">
        <f>'Test 3 FDD TM9 option 1'!R35</f>
        <v>0</v>
      </c>
      <c r="Y7" s="43">
        <f>'Test 3 FDD TM9 option 1'!S35</f>
        <v>0</v>
      </c>
      <c r="Z7" s="43">
        <f>'Test 3 FDD TM9 option 1'!T35</f>
        <v>0</v>
      </c>
      <c r="AA7" s="51">
        <f>'Test 3 FDD TM9 option 1'!U35</f>
        <v>0</v>
      </c>
      <c r="AB7" s="51">
        <f>'Test 3 FDD TM9 option 1'!V35</f>
        <v>0</v>
      </c>
      <c r="AC7" s="51">
        <f>'Test 3 FDD TM9 option 1'!W35</f>
        <v>0</v>
      </c>
      <c r="AD7" s="43">
        <f>'Test 3 FDD TM9 option 1'!X35</f>
        <v>0</v>
      </c>
      <c r="AE7" s="43">
        <f>'Test 3 FDD TM9 option 1'!Y35</f>
        <v>0</v>
      </c>
      <c r="AF7" s="43">
        <f>'Test 3 FDD TM9 option 1'!Z35</f>
        <v>0</v>
      </c>
      <c r="AG7" s="51">
        <f>'Test 3 FDD TM9 option 1'!AA35</f>
        <v>0</v>
      </c>
      <c r="AH7" s="51">
        <f>'Test 3 FDD TM9 option 1'!AB35</f>
        <v>0</v>
      </c>
      <c r="AI7" s="51">
        <f>'Test 3 FDD TM9 option 1'!AC35</f>
        <v>0</v>
      </c>
      <c r="AJ7" s="43">
        <f>'Test 3 FDD TM9 option 1'!AD35</f>
        <v>0</v>
      </c>
      <c r="AK7" s="43">
        <f>'Test 3 FDD TM9 option 1'!AE35</f>
        <v>0</v>
      </c>
      <c r="AL7" s="43">
        <f>'Test 3 FDD TM9 option 1'!AF35</f>
        <v>0</v>
      </c>
      <c r="AM7" s="51">
        <f>'Test 3 FDD TM9 option 1'!AG35</f>
        <v>0</v>
      </c>
      <c r="AN7" s="51">
        <f>'Test 3 FDD TM9 option 1'!AH35</f>
        <v>0</v>
      </c>
      <c r="AO7" s="51">
        <f>'Test 3 FDD TM9 option 1'!AI35</f>
        <v>0</v>
      </c>
    </row>
    <row r="8" spans="2:41" ht="19.899999999999999" customHeight="1">
      <c r="B8" s="42" t="s">
        <v>57</v>
      </c>
      <c r="C8" s="49" t="e">
        <f t="shared" si="3"/>
        <v>#DIV/0!</v>
      </c>
      <c r="D8" s="49" t="e">
        <f t="shared" si="0"/>
        <v>#DIV/0!</v>
      </c>
      <c r="E8" s="49" t="e">
        <f t="shared" si="0"/>
        <v>#DIV/0!</v>
      </c>
      <c r="F8" s="42" t="e">
        <f t="shared" si="2"/>
        <v>#DIV/0!</v>
      </c>
      <c r="G8" s="42" t="e">
        <f t="shared" si="1"/>
        <v>#DIV/0!</v>
      </c>
      <c r="H8" s="42" t="e">
        <f t="shared" si="1"/>
        <v>#DIV/0!</v>
      </c>
      <c r="I8" s="51" t="e">
        <f>'Test 3 FDD TM9 option 2'!C35</f>
        <v>#DIV/0!</v>
      </c>
      <c r="J8" s="51" t="e">
        <f>'Test 3 FDD TM9 option 2'!D35</f>
        <v>#DIV/0!</v>
      </c>
      <c r="K8" s="51" t="e">
        <f>'Test 3 FDD TM9 option 2'!E35</f>
        <v>#DIV/0!</v>
      </c>
      <c r="L8" s="43">
        <f>'Test 3 FDD TM9 option 2'!F35</f>
        <v>15.891835012098362</v>
      </c>
      <c r="M8" s="43">
        <f>'Test 3 FDD TM9 option 2'!G35</f>
        <v>17.403282525019243</v>
      </c>
      <c r="N8" s="43">
        <f>'Test 3 FDD TM9 option 2'!H35</f>
        <v>0</v>
      </c>
      <c r="O8" s="51">
        <f>'Test 3 FDD TM9 option 2'!I35</f>
        <v>0</v>
      </c>
      <c r="P8" s="51">
        <f>'Test 3 FDD TM9 option 2'!J35</f>
        <v>0</v>
      </c>
      <c r="Q8" s="51">
        <f>'Test 3 FDD TM9 option 2'!K35</f>
        <v>0</v>
      </c>
      <c r="R8" s="43">
        <f>'Test 3 FDD TM9 option 2'!L35</f>
        <v>0</v>
      </c>
      <c r="S8" s="43">
        <f>'Test 3 FDD TM9 option 2'!M35</f>
        <v>0</v>
      </c>
      <c r="T8" s="43">
        <f>'Test 3 FDD TM9 option 2'!N35</f>
        <v>0</v>
      </c>
      <c r="U8" s="51">
        <f>'Test 3 FDD TM9 option 2'!O35</f>
        <v>0</v>
      </c>
      <c r="V8" s="51">
        <f>'Test 3 FDD TM9 option 2'!P35</f>
        <v>0</v>
      </c>
      <c r="W8" s="51">
        <f>'Test 3 FDD TM9 option 2'!Q35</f>
        <v>0</v>
      </c>
      <c r="X8" s="43">
        <f>'Test 3 FDD TM9 option 2'!R35</f>
        <v>0</v>
      </c>
      <c r="Y8" s="43">
        <f>'Test 3 FDD TM9 option 2'!S35</f>
        <v>0</v>
      </c>
      <c r="Z8" s="43">
        <f>'Test 3 FDD TM9 option 2'!T35</f>
        <v>0</v>
      </c>
      <c r="AA8" s="51">
        <f>'Test 3 FDD TM9 option 2'!U35</f>
        <v>0</v>
      </c>
      <c r="AB8" s="51">
        <f>'Test 3 FDD TM9 option 2'!V35</f>
        <v>0</v>
      </c>
      <c r="AC8" s="51">
        <f>'Test 3 FDD TM9 option 2'!W35</f>
        <v>0</v>
      </c>
      <c r="AD8" s="43">
        <f>'Test 3 FDD TM9 option 2'!X35</f>
        <v>0</v>
      </c>
      <c r="AE8" s="43">
        <f>'Test 3 FDD TM9 option 2'!Y35</f>
        <v>0</v>
      </c>
      <c r="AF8" s="43">
        <f>'Test 3 FDD TM9 option 2'!Z35</f>
        <v>0</v>
      </c>
      <c r="AG8" s="51">
        <f>'Test 3 FDD TM9 option 2'!AA35</f>
        <v>0</v>
      </c>
      <c r="AH8" s="51">
        <f>'Test 3 FDD TM9 option 2'!AB35</f>
        <v>0</v>
      </c>
      <c r="AI8" s="51">
        <f>'Test 3 FDD TM9 option 2'!AC35</f>
        <v>0</v>
      </c>
      <c r="AJ8" s="43">
        <f>'Test 3 FDD TM9 option 2'!AD35</f>
        <v>0</v>
      </c>
      <c r="AK8" s="43">
        <f>'Test 3 FDD TM9 option 2'!AE35</f>
        <v>0</v>
      </c>
      <c r="AL8" s="43">
        <f>'Test 3 FDD TM9 option 2'!AF35</f>
        <v>0</v>
      </c>
      <c r="AM8" s="51">
        <f>'Test 3 FDD TM9 option 2'!AG35</f>
        <v>0</v>
      </c>
      <c r="AN8" s="51">
        <f>'Test 3 FDD TM9 option 2'!AH35</f>
        <v>0</v>
      </c>
      <c r="AO8" s="51">
        <f>'Test 3 FDD TM9 option 2'!AI35</f>
        <v>0</v>
      </c>
    </row>
    <row r="9" spans="2:41" ht="19.899999999999999" customHeight="1">
      <c r="B9" s="42" t="s">
        <v>58</v>
      </c>
      <c r="C9" s="49" t="e">
        <f t="shared" si="3"/>
        <v>#REF!</v>
      </c>
      <c r="D9" s="49" t="e">
        <f t="shared" si="0"/>
        <v>#REF!</v>
      </c>
      <c r="E9" s="49" t="e">
        <f t="shared" si="0"/>
        <v>#REF!</v>
      </c>
      <c r="F9" s="42" t="e">
        <f t="shared" si="2"/>
        <v>#REF!</v>
      </c>
      <c r="G9" s="42" t="e">
        <f t="shared" si="1"/>
        <v>#REF!</v>
      </c>
      <c r="H9" s="42" t="e">
        <f t="shared" si="1"/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43" t="e">
        <f>#REF!</f>
        <v>#REF!</v>
      </c>
      <c r="M9" s="43" t="e">
        <f>#REF!</f>
        <v>#REF!</v>
      </c>
      <c r="N9" s="43" t="e">
        <f>#REF!</f>
        <v>#REF!</v>
      </c>
      <c r="O9" s="51" t="e">
        <f>#REF!</f>
        <v>#REF!</v>
      </c>
      <c r="P9" s="51" t="e">
        <f>#REF!</f>
        <v>#REF!</v>
      </c>
      <c r="Q9" s="51" t="e">
        <f>#REF!</f>
        <v>#REF!</v>
      </c>
      <c r="R9" s="43" t="e">
        <f>#REF!</f>
        <v>#REF!</v>
      </c>
      <c r="S9" s="43" t="e">
        <f>#REF!</f>
        <v>#REF!</v>
      </c>
      <c r="T9" s="43" t="e">
        <f>#REF!</f>
        <v>#REF!</v>
      </c>
      <c r="U9" s="51" t="e">
        <f>#REF!</f>
        <v>#REF!</v>
      </c>
      <c r="V9" s="51" t="e">
        <f>#REF!</f>
        <v>#REF!</v>
      </c>
      <c r="W9" s="51" t="e">
        <f>#REF!</f>
        <v>#REF!</v>
      </c>
      <c r="X9" s="43" t="e">
        <f>#REF!</f>
        <v>#REF!</v>
      </c>
      <c r="Y9" s="43" t="e">
        <f>#REF!</f>
        <v>#REF!</v>
      </c>
      <c r="Z9" s="43" t="e">
        <f>#REF!</f>
        <v>#REF!</v>
      </c>
      <c r="AA9" s="51" t="e">
        <f>#REF!</f>
        <v>#REF!</v>
      </c>
      <c r="AB9" s="51" t="e">
        <f>#REF!</f>
        <v>#REF!</v>
      </c>
      <c r="AC9" s="51" t="e">
        <f>#REF!</f>
        <v>#REF!</v>
      </c>
      <c r="AD9" s="43" t="e">
        <f>#REF!</f>
        <v>#REF!</v>
      </c>
      <c r="AE9" s="43" t="e">
        <f>#REF!</f>
        <v>#REF!</v>
      </c>
      <c r="AF9" s="43" t="e">
        <f>#REF!</f>
        <v>#REF!</v>
      </c>
      <c r="AG9" s="51" t="e">
        <f>#REF!</f>
        <v>#REF!</v>
      </c>
      <c r="AH9" s="51" t="e">
        <f>#REF!</f>
        <v>#REF!</v>
      </c>
      <c r="AI9" s="51" t="e">
        <f>#REF!</f>
        <v>#REF!</v>
      </c>
      <c r="AJ9" s="43" t="e">
        <f>#REF!</f>
        <v>#REF!</v>
      </c>
      <c r="AK9" s="43" t="e">
        <f>#REF!</f>
        <v>#REF!</v>
      </c>
      <c r="AL9" s="43" t="e">
        <f>#REF!</f>
        <v>#REF!</v>
      </c>
      <c r="AM9" s="51" t="e">
        <f>#REF!</f>
        <v>#REF!</v>
      </c>
      <c r="AN9" s="51" t="e">
        <f>#REF!</f>
        <v>#REF!</v>
      </c>
      <c r="AO9" s="51" t="e">
        <f>#REF!</f>
        <v>#REF!</v>
      </c>
    </row>
    <row r="10" spans="2:41" ht="19.899999999999999" customHeight="1">
      <c r="B10" s="42" t="s">
        <v>59</v>
      </c>
      <c r="C10" s="49" t="e">
        <f t="shared" si="3"/>
        <v>#REF!</v>
      </c>
      <c r="D10" s="49" t="e">
        <f t="shared" si="0"/>
        <v>#REF!</v>
      </c>
      <c r="E10" s="49" t="e">
        <f t="shared" si="0"/>
        <v>#REF!</v>
      </c>
      <c r="F10" s="42" t="e">
        <f t="shared" si="2"/>
        <v>#REF!</v>
      </c>
      <c r="G10" s="42" t="e">
        <f t="shared" si="1"/>
        <v>#REF!</v>
      </c>
      <c r="H10" s="42" t="e">
        <f t="shared" si="1"/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43" t="e">
        <f>#REF!</f>
        <v>#REF!</v>
      </c>
      <c r="M10" s="43" t="e">
        <f>#REF!</f>
        <v>#REF!</v>
      </c>
      <c r="N10" s="43" t="e">
        <f>#REF!</f>
        <v>#REF!</v>
      </c>
      <c r="O10" s="51" t="e">
        <f>#REF!</f>
        <v>#REF!</v>
      </c>
      <c r="P10" s="51" t="e">
        <f>#REF!</f>
        <v>#REF!</v>
      </c>
      <c r="Q10" s="51" t="e">
        <f>#REF!</f>
        <v>#REF!</v>
      </c>
      <c r="R10" s="43" t="e">
        <f>#REF!</f>
        <v>#REF!</v>
      </c>
      <c r="S10" s="43" t="e">
        <f>#REF!</f>
        <v>#REF!</v>
      </c>
      <c r="T10" s="43" t="e">
        <f>#REF!</f>
        <v>#REF!</v>
      </c>
      <c r="U10" s="51" t="e">
        <f>#REF!</f>
        <v>#REF!</v>
      </c>
      <c r="V10" s="51" t="e">
        <f>#REF!</f>
        <v>#REF!</v>
      </c>
      <c r="W10" s="51" t="e">
        <f>#REF!</f>
        <v>#REF!</v>
      </c>
      <c r="X10" s="43" t="e">
        <f>#REF!</f>
        <v>#REF!</v>
      </c>
      <c r="Y10" s="43" t="e">
        <f>#REF!</f>
        <v>#REF!</v>
      </c>
      <c r="Z10" s="43" t="e">
        <f>#REF!</f>
        <v>#REF!</v>
      </c>
      <c r="AA10" s="51" t="e">
        <f>#REF!</f>
        <v>#REF!</v>
      </c>
      <c r="AB10" s="51" t="e">
        <f>#REF!</f>
        <v>#REF!</v>
      </c>
      <c r="AC10" s="51" t="e">
        <f>#REF!</f>
        <v>#REF!</v>
      </c>
      <c r="AD10" s="43" t="e">
        <f>#REF!</f>
        <v>#REF!</v>
      </c>
      <c r="AE10" s="43" t="e">
        <f>#REF!</f>
        <v>#REF!</v>
      </c>
      <c r="AF10" s="43" t="e">
        <f>#REF!</f>
        <v>#REF!</v>
      </c>
      <c r="AG10" s="51" t="e">
        <f>#REF!</f>
        <v>#REF!</v>
      </c>
      <c r="AH10" s="51" t="e">
        <f>#REF!</f>
        <v>#REF!</v>
      </c>
      <c r="AI10" s="51" t="e">
        <f>#REF!</f>
        <v>#REF!</v>
      </c>
      <c r="AJ10" s="43" t="e">
        <f>#REF!</f>
        <v>#REF!</v>
      </c>
      <c r="AK10" s="43" t="e">
        <f>#REF!</f>
        <v>#REF!</v>
      </c>
      <c r="AL10" s="43" t="e">
        <f>#REF!</f>
        <v>#REF!</v>
      </c>
      <c r="AM10" s="51" t="e">
        <f>#REF!</f>
        <v>#REF!</v>
      </c>
      <c r="AN10" s="51" t="e">
        <f>#REF!</f>
        <v>#REF!</v>
      </c>
      <c r="AO10" s="51" t="e">
        <f>#REF!</f>
        <v>#REF!</v>
      </c>
    </row>
    <row r="11" spans="2:41" ht="19.899999999999999" customHeight="1">
      <c r="B11" s="42" t="s">
        <v>60</v>
      </c>
      <c r="C11" s="49" t="e">
        <f t="shared" si="3"/>
        <v>#REF!</v>
      </c>
      <c r="D11" s="49" t="e">
        <f t="shared" si="0"/>
        <v>#REF!</v>
      </c>
      <c r="E11" s="49" t="e">
        <f t="shared" si="0"/>
        <v>#REF!</v>
      </c>
      <c r="F11" s="42" t="e">
        <f t="shared" si="2"/>
        <v>#REF!</v>
      </c>
      <c r="G11" s="42" t="e">
        <f t="shared" si="1"/>
        <v>#REF!</v>
      </c>
      <c r="H11" s="42" t="e">
        <f t="shared" si="1"/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43" t="e">
        <f>#REF!</f>
        <v>#REF!</v>
      </c>
      <c r="M11" s="43" t="e">
        <f>#REF!</f>
        <v>#REF!</v>
      </c>
      <c r="N11" s="43" t="e">
        <f>#REF!</f>
        <v>#REF!</v>
      </c>
      <c r="O11" s="51" t="e">
        <f>#REF!</f>
        <v>#REF!</v>
      </c>
      <c r="P11" s="51" t="e">
        <f>#REF!</f>
        <v>#REF!</v>
      </c>
      <c r="Q11" s="51" t="e">
        <f>#REF!</f>
        <v>#REF!</v>
      </c>
      <c r="R11" s="43" t="e">
        <f>#REF!</f>
        <v>#REF!</v>
      </c>
      <c r="S11" s="43" t="e">
        <f>#REF!</f>
        <v>#REF!</v>
      </c>
      <c r="T11" s="43" t="e">
        <f>#REF!</f>
        <v>#REF!</v>
      </c>
      <c r="U11" s="51" t="e">
        <f>#REF!</f>
        <v>#REF!</v>
      </c>
      <c r="V11" s="51" t="e">
        <f>#REF!</f>
        <v>#REF!</v>
      </c>
      <c r="W11" s="51" t="e">
        <f>#REF!</f>
        <v>#REF!</v>
      </c>
      <c r="X11" s="43" t="e">
        <f>#REF!</f>
        <v>#REF!</v>
      </c>
      <c r="Y11" s="43" t="e">
        <f>#REF!</f>
        <v>#REF!</v>
      </c>
      <c r="Z11" s="43" t="e">
        <f>#REF!</f>
        <v>#REF!</v>
      </c>
      <c r="AA11" s="51" t="e">
        <f>#REF!</f>
        <v>#REF!</v>
      </c>
      <c r="AB11" s="51" t="e">
        <f>#REF!</f>
        <v>#REF!</v>
      </c>
      <c r="AC11" s="51" t="e">
        <f>#REF!</f>
        <v>#REF!</v>
      </c>
      <c r="AD11" s="43" t="e">
        <f>#REF!</f>
        <v>#REF!</v>
      </c>
      <c r="AE11" s="43" t="e">
        <f>#REF!</f>
        <v>#REF!</v>
      </c>
      <c r="AF11" s="43" t="e">
        <f>#REF!</f>
        <v>#REF!</v>
      </c>
      <c r="AG11" s="51" t="e">
        <f>#REF!</f>
        <v>#REF!</v>
      </c>
      <c r="AH11" s="51" t="e">
        <f>#REF!</f>
        <v>#REF!</v>
      </c>
      <c r="AI11" s="51" t="e">
        <f>#REF!</f>
        <v>#REF!</v>
      </c>
      <c r="AJ11" s="43" t="e">
        <f>#REF!</f>
        <v>#REF!</v>
      </c>
      <c r="AK11" s="43" t="e">
        <f>#REF!</f>
        <v>#REF!</v>
      </c>
      <c r="AL11" s="43" t="e">
        <f>#REF!</f>
        <v>#REF!</v>
      </c>
      <c r="AM11" s="51" t="e">
        <f>#REF!</f>
        <v>#REF!</v>
      </c>
      <c r="AN11" s="51" t="e">
        <f>#REF!</f>
        <v>#REF!</v>
      </c>
      <c r="AO11" s="51" t="e">
        <f>#REF!</f>
        <v>#REF!</v>
      </c>
    </row>
    <row r="12" spans="2:41" ht="19.899999999999999" customHeight="1">
      <c r="B12" s="42" t="s">
        <v>61</v>
      </c>
      <c r="C12" s="49" t="e">
        <f t="shared" si="3"/>
        <v>#REF!</v>
      </c>
      <c r="D12" s="49" t="e">
        <f t="shared" si="0"/>
        <v>#REF!</v>
      </c>
      <c r="E12" s="49" t="e">
        <f t="shared" si="0"/>
        <v>#REF!</v>
      </c>
      <c r="F12" s="42" t="e">
        <f t="shared" si="2"/>
        <v>#REF!</v>
      </c>
      <c r="G12" s="42" t="e">
        <f t="shared" si="1"/>
        <v>#REF!</v>
      </c>
      <c r="H12" s="42" t="e">
        <f t="shared" si="1"/>
        <v>#REF!</v>
      </c>
      <c r="I12" s="51" t="e">
        <f>#REF!</f>
        <v>#REF!</v>
      </c>
      <c r="J12" s="51" t="e">
        <f>#REF!</f>
        <v>#REF!</v>
      </c>
      <c r="K12" s="51" t="e">
        <f>#REF!</f>
        <v>#REF!</v>
      </c>
      <c r="L12" s="43" t="e">
        <f>#REF!</f>
        <v>#REF!</v>
      </c>
      <c r="M12" s="43" t="e">
        <f>#REF!</f>
        <v>#REF!</v>
      </c>
      <c r="N12" s="43" t="e">
        <f>#REF!</f>
        <v>#REF!</v>
      </c>
      <c r="O12" s="51" t="e">
        <f>#REF!</f>
        <v>#REF!</v>
      </c>
      <c r="P12" s="51" t="e">
        <f>#REF!</f>
        <v>#REF!</v>
      </c>
      <c r="Q12" s="51" t="e">
        <f>#REF!</f>
        <v>#REF!</v>
      </c>
      <c r="R12" s="43" t="e">
        <f>#REF!</f>
        <v>#REF!</v>
      </c>
      <c r="S12" s="43" t="e">
        <f>#REF!</f>
        <v>#REF!</v>
      </c>
      <c r="T12" s="43" t="e">
        <f>#REF!</f>
        <v>#REF!</v>
      </c>
      <c r="U12" s="51" t="e">
        <f>#REF!</f>
        <v>#REF!</v>
      </c>
      <c r="V12" s="51" t="e">
        <f>#REF!</f>
        <v>#REF!</v>
      </c>
      <c r="W12" s="51" t="e">
        <f>#REF!</f>
        <v>#REF!</v>
      </c>
      <c r="X12" s="43" t="e">
        <f>#REF!</f>
        <v>#REF!</v>
      </c>
      <c r="Y12" s="43" t="e">
        <f>#REF!</f>
        <v>#REF!</v>
      </c>
      <c r="Z12" s="43" t="e">
        <f>#REF!</f>
        <v>#REF!</v>
      </c>
      <c r="AA12" s="51" t="e">
        <f>#REF!</f>
        <v>#REF!</v>
      </c>
      <c r="AB12" s="51" t="e">
        <f>#REF!</f>
        <v>#REF!</v>
      </c>
      <c r="AC12" s="51" t="e">
        <f>#REF!</f>
        <v>#REF!</v>
      </c>
      <c r="AD12" s="43" t="e">
        <f>#REF!</f>
        <v>#REF!</v>
      </c>
      <c r="AE12" s="43" t="e">
        <f>#REF!</f>
        <v>#REF!</v>
      </c>
      <c r="AF12" s="43" t="e">
        <f>#REF!</f>
        <v>#REF!</v>
      </c>
      <c r="AG12" s="51" t="e">
        <f>#REF!</f>
        <v>#REF!</v>
      </c>
      <c r="AH12" s="51" t="e">
        <f>#REF!</f>
        <v>#REF!</v>
      </c>
      <c r="AI12" s="51" t="e">
        <f>#REF!</f>
        <v>#REF!</v>
      </c>
      <c r="AJ12" s="43" t="e">
        <f>#REF!</f>
        <v>#REF!</v>
      </c>
      <c r="AK12" s="43" t="e">
        <f>#REF!</f>
        <v>#REF!</v>
      </c>
      <c r="AL12" s="43" t="e">
        <f>#REF!</f>
        <v>#REF!</v>
      </c>
      <c r="AM12" s="51" t="e">
        <f>#REF!</f>
        <v>#REF!</v>
      </c>
      <c r="AN12" s="51" t="e">
        <f>#REF!</f>
        <v>#REF!</v>
      </c>
      <c r="AO12" s="51" t="e">
        <f>#REF!</f>
        <v>#REF!</v>
      </c>
    </row>
  </sheetData>
  <mergeCells count="13">
    <mergeCell ref="C3:E3"/>
    <mergeCell ref="F3:H3"/>
    <mergeCell ref="X3:Z3"/>
    <mergeCell ref="AA3:AC3"/>
    <mergeCell ref="AD3:AF3"/>
    <mergeCell ref="AG3:AI3"/>
    <mergeCell ref="AJ3:AL3"/>
    <mergeCell ref="AM3:AO3"/>
    <mergeCell ref="I3:K3"/>
    <mergeCell ref="L3:N3"/>
    <mergeCell ref="O3:Q3"/>
    <mergeCell ref="R3:T3"/>
    <mergeCell ref="U3:W3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AI150"/>
  <sheetViews>
    <sheetView topLeftCell="B10" zoomScale="90" zoomScaleNormal="90" workbookViewId="0">
      <selection activeCell="C10" sqref="C10:E34"/>
    </sheetView>
  </sheetViews>
  <sheetFormatPr defaultRowHeight="13.5"/>
  <cols>
    <col min="2" max="2" width="16.5" customWidth="1"/>
    <col min="3" max="3" width="5.75" style="14" customWidth="1"/>
    <col min="4" max="35" width="5.75" customWidth="1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45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2" t="s">
        <v>49</v>
      </c>
      <c r="C5" s="73" t="s">
        <v>40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5"/>
    </row>
    <row r="6" spans="2:35" s="48" customFormat="1" ht="148.15" customHeight="1">
      <c r="B6" s="63"/>
      <c r="C6" s="64" t="s">
        <v>62</v>
      </c>
      <c r="D6" s="65"/>
      <c r="E6" s="66"/>
      <c r="F6" s="67" t="s">
        <v>77</v>
      </c>
      <c r="G6" s="68"/>
      <c r="H6" s="69"/>
      <c r="I6" s="70" t="s">
        <v>64</v>
      </c>
      <c r="J6" s="71"/>
      <c r="K6" s="72"/>
      <c r="L6" s="67" t="s">
        <v>65</v>
      </c>
      <c r="M6" s="68"/>
      <c r="N6" s="69"/>
      <c r="O6" s="70" t="s">
        <v>66</v>
      </c>
      <c r="P6" s="71"/>
      <c r="Q6" s="72"/>
      <c r="R6" s="67" t="s">
        <v>67</v>
      </c>
      <c r="S6" s="68"/>
      <c r="T6" s="69"/>
      <c r="U6" s="70" t="s">
        <v>68</v>
      </c>
      <c r="V6" s="71"/>
      <c r="W6" s="72"/>
      <c r="X6" s="67" t="s">
        <v>69</v>
      </c>
      <c r="Y6" s="68"/>
      <c r="Z6" s="69"/>
      <c r="AA6" s="70" t="s">
        <v>70</v>
      </c>
      <c r="AB6" s="71"/>
      <c r="AC6" s="72"/>
      <c r="AD6" s="67" t="s">
        <v>71</v>
      </c>
      <c r="AE6" s="68"/>
      <c r="AF6" s="69"/>
      <c r="AG6" s="70" t="s">
        <v>72</v>
      </c>
      <c r="AH6" s="71"/>
      <c r="AI6" s="72"/>
    </row>
    <row r="7" spans="2:35" s="14" customFormat="1" ht="19.899999999999999" customHeight="1">
      <c r="B7" s="16" t="s">
        <v>32</v>
      </c>
      <c r="C7" s="19" t="s">
        <v>34</v>
      </c>
      <c r="D7" s="19" t="s">
        <v>33</v>
      </c>
      <c r="E7" s="19" t="s">
        <v>35</v>
      </c>
      <c r="F7" s="21" t="s">
        <v>34</v>
      </c>
      <c r="G7" s="21" t="s">
        <v>33</v>
      </c>
      <c r="H7" s="21" t="s">
        <v>35</v>
      </c>
      <c r="I7" s="22" t="s">
        <v>34</v>
      </c>
      <c r="J7" s="22" t="s">
        <v>33</v>
      </c>
      <c r="K7" s="22" t="s">
        <v>35</v>
      </c>
      <c r="L7" s="21" t="s">
        <v>34</v>
      </c>
      <c r="M7" s="21" t="s">
        <v>33</v>
      </c>
      <c r="N7" s="21" t="s">
        <v>35</v>
      </c>
      <c r="O7" s="22" t="s">
        <v>34</v>
      </c>
      <c r="P7" s="22" t="s">
        <v>33</v>
      </c>
      <c r="Q7" s="22" t="s">
        <v>35</v>
      </c>
      <c r="R7" s="21" t="s">
        <v>34</v>
      </c>
      <c r="S7" s="21" t="s">
        <v>33</v>
      </c>
      <c r="T7" s="21" t="s">
        <v>35</v>
      </c>
      <c r="U7" s="22" t="s">
        <v>34</v>
      </c>
      <c r="V7" s="22" t="s">
        <v>33</v>
      </c>
      <c r="W7" s="22" t="s">
        <v>35</v>
      </c>
      <c r="X7" s="21" t="s">
        <v>34</v>
      </c>
      <c r="Y7" s="21" t="s">
        <v>33</v>
      </c>
      <c r="Z7" s="21" t="s">
        <v>35</v>
      </c>
      <c r="AA7" s="22" t="s">
        <v>34</v>
      </c>
      <c r="AB7" s="22" t="s">
        <v>33</v>
      </c>
      <c r="AC7" s="22" t="s">
        <v>35</v>
      </c>
      <c r="AD7" s="21" t="s">
        <v>34</v>
      </c>
      <c r="AE7" s="21" t="s">
        <v>33</v>
      </c>
      <c r="AF7" s="21" t="s">
        <v>35</v>
      </c>
      <c r="AG7" s="22" t="s">
        <v>34</v>
      </c>
      <c r="AH7" s="22" t="s">
        <v>33</v>
      </c>
      <c r="AI7" s="22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/>
      <c r="D10" s="32"/>
      <c r="E10" s="32"/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/>
      <c r="D12" s="32"/>
      <c r="E12" s="32"/>
      <c r="F12" s="33">
        <v>6.5481999999999996</v>
      </c>
      <c r="G12" s="33">
        <v>7.0556999999999999</v>
      </c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/>
      <c r="D14" s="32"/>
      <c r="E14" s="32"/>
      <c r="F14" s="33">
        <v>8.0885999999999996</v>
      </c>
      <c r="G14" s="33">
        <v>8.1575000000000006</v>
      </c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/>
      <c r="D16" s="32"/>
      <c r="E16" s="32"/>
      <c r="F16" s="33">
        <v>10.523999999999999</v>
      </c>
      <c r="G16" s="33">
        <v>10.4162</v>
      </c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/>
      <c r="D18" s="32"/>
      <c r="E18" s="32"/>
      <c r="F18" s="33">
        <v>11.6723</v>
      </c>
      <c r="G18" s="33">
        <v>11.6129</v>
      </c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/>
      <c r="D20" s="32"/>
      <c r="E20" s="32"/>
      <c r="F20" s="33">
        <v>12.640700000000001</v>
      </c>
      <c r="G20" s="33">
        <v>11.809699999999999</v>
      </c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/>
      <c r="D22" s="32"/>
      <c r="E22" s="32"/>
      <c r="F22" s="33">
        <v>17.214500000000001</v>
      </c>
      <c r="G22" s="33">
        <v>13.1127</v>
      </c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/>
      <c r="D24" s="32"/>
      <c r="E24" s="32"/>
      <c r="F24" s="33">
        <v>22.345600000000001</v>
      </c>
      <c r="G24" s="33">
        <v>17.054300000000001</v>
      </c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/>
      <c r="D26" s="32"/>
      <c r="E26" s="32"/>
      <c r="F26" s="33">
        <v>23.2925</v>
      </c>
      <c r="G26" s="33">
        <v>21.4496</v>
      </c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/>
      <c r="D28" s="32"/>
      <c r="E28" s="32"/>
      <c r="F28" s="52">
        <v>23.3264</v>
      </c>
      <c r="G28" s="33">
        <v>23.0488</v>
      </c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/>
      <c r="D30" s="32"/>
      <c r="E30" s="32"/>
      <c r="F30" s="33">
        <v>23.327999999999999</v>
      </c>
      <c r="G30" s="33">
        <v>23.303899999999999</v>
      </c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/>
      <c r="D32" s="32"/>
      <c r="E32" s="32"/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32"/>
      <c r="D33" s="32"/>
      <c r="E33" s="32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 t="e">
        <f>B22+(C3-C22)*(B24-B22)/(C24-C22)</f>
        <v>#DIV/0!</v>
      </c>
      <c r="D35" s="35" t="e">
        <f>B24+(C3-D24)*(B26-B24)/(D26-D24)</f>
        <v>#DIV/0!</v>
      </c>
      <c r="E35" s="35" t="e">
        <f>B22+(C3-E22)*(B24-B22)/(E24-E22)</f>
        <v>#DIV/0!</v>
      </c>
      <c r="F35" s="36">
        <f>B20+(C3-F20)*(B22-B20)/(F22-F20)</f>
        <v>15.61305697669334</v>
      </c>
      <c r="G35" s="36">
        <f>B22+(C3-G22)*(B24-B22)/(G24-G22)</f>
        <v>17.632281307083417</v>
      </c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 t="e">
        <f>B22+(D3-C22)*(B24-B22)/(C24-C22)</f>
        <v>#DIV/0!</v>
      </c>
      <c r="D36" s="35" t="e">
        <f>B24+(D3-D24)*(B26-B24)/(D26-D24)</f>
        <v>#DIV/0!</v>
      </c>
      <c r="E36" s="35" t="e">
        <f>B22+(D3-E22)*(B24-B22)/(E24-E22)</f>
        <v>#DIV/0!</v>
      </c>
      <c r="F36" s="37">
        <f>B22+(D3-F22)*(B24-B22)/(F24-F22)</f>
        <v>16.564362417415371</v>
      </c>
      <c r="G36" s="37">
        <f>B24+(D3-G24)*(B26-B24)/(G26-G24)</f>
        <v>18.731736172729963</v>
      </c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 t="e">
        <f>B22+(E3-C22)*(B24-B22)/(C24-C22)</f>
        <v>#DIV/0!</v>
      </c>
      <c r="D37" s="35" t="e">
        <f>B24+(E3-D24)*(B26-B24)/(D26-D24)</f>
        <v>#DIV/0!</v>
      </c>
      <c r="E37" s="35" t="e">
        <f>B22+(E3-E22)*(B24-B22)/(E24-E22)</f>
        <v>#DIV/0!</v>
      </c>
      <c r="F37" s="37">
        <f>B22+(E3-F22)*(B24-B22)/(F24-F22)</f>
        <v>17.019001773498857</v>
      </c>
      <c r="G37" s="37">
        <f>B24+(E3-G24)*(B26-B24)/(G26-G24)</f>
        <v>19.2624849270812</v>
      </c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 t="e">
        <f>D35-C35</f>
        <v>#DIV/0!</v>
      </c>
      <c r="D38" s="35"/>
      <c r="E38" s="35" t="e">
        <f>D35-E35</f>
        <v>#DIV/0!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 t="e">
        <f>D36-C36</f>
        <v>#DIV/0!</v>
      </c>
      <c r="D39" s="35"/>
      <c r="E39" s="35" t="e">
        <f>D36-E36</f>
        <v>#DIV/0!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 t="e">
        <f>D37-C37</f>
        <v>#DIV/0!</v>
      </c>
      <c r="D40" s="35"/>
      <c r="E40" s="35" t="e">
        <f>D37-E37</f>
        <v>#DIV/0!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>
      <c r="C41"/>
    </row>
    <row r="42" spans="2:35" ht="34.15" customHeight="1">
      <c r="C42"/>
    </row>
    <row r="43" spans="2:35" ht="37.15" customHeight="1">
      <c r="C43"/>
    </row>
    <row r="44" spans="2:35">
      <c r="C44"/>
    </row>
    <row r="45" spans="2:35" ht="19.899999999999999" customHeight="1">
      <c r="C45"/>
    </row>
    <row r="46" spans="2:35" ht="19.899999999999999" customHeight="1">
      <c r="C46"/>
    </row>
    <row r="47" spans="2:35" ht="19.899999999999999" customHeight="1">
      <c r="C47"/>
    </row>
    <row r="48" spans="2:35">
      <c r="C48"/>
    </row>
    <row r="49" spans="3:3">
      <c r="C49"/>
    </row>
    <row r="50" spans="3:3" ht="19.899999999999999" customHeight="1">
      <c r="C50"/>
    </row>
    <row r="51" spans="3:3" ht="19.899999999999999" customHeight="1">
      <c r="C51"/>
    </row>
    <row r="52" spans="3:3" ht="19.899999999999999" customHeight="1">
      <c r="C52"/>
    </row>
    <row r="53" spans="3:3">
      <c r="C53"/>
    </row>
    <row r="54" spans="3:3">
      <c r="C54"/>
    </row>
    <row r="55" spans="3:3" ht="19.899999999999999" customHeight="1">
      <c r="C55"/>
    </row>
    <row r="56" spans="3:3" ht="19.899999999999999" customHeight="1">
      <c r="C56"/>
    </row>
    <row r="57" spans="3:3" ht="19.899999999999999" customHeight="1">
      <c r="C57"/>
    </row>
    <row r="58" spans="3:3">
      <c r="C58"/>
    </row>
    <row r="59" spans="3:3">
      <c r="C59"/>
    </row>
    <row r="60" spans="3:3" ht="19.899999999999999" customHeight="1">
      <c r="C60"/>
    </row>
    <row r="61" spans="3:3" ht="19.899999999999999" customHeight="1">
      <c r="C61"/>
    </row>
    <row r="62" spans="3:3" ht="19.899999999999999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62"/>
  <sheetViews>
    <sheetView topLeftCell="B1" zoomScale="90" zoomScaleNormal="90" workbookViewId="0">
      <selection activeCell="C10" sqref="C10:E34"/>
    </sheetView>
  </sheetViews>
  <sheetFormatPr defaultColWidth="8.875" defaultRowHeight="13.5"/>
  <cols>
    <col min="1" max="1" width="8.875" style="14"/>
    <col min="2" max="2" width="15.87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2" t="s">
        <v>50</v>
      </c>
      <c r="C5" s="77" t="s">
        <v>40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9"/>
    </row>
    <row r="6" spans="2:35" ht="142.15" customHeight="1">
      <c r="B6" s="76"/>
      <c r="C6" s="64" t="s">
        <v>62</v>
      </c>
      <c r="D6" s="65"/>
      <c r="E6" s="66"/>
      <c r="F6" s="67" t="s">
        <v>76</v>
      </c>
      <c r="G6" s="68"/>
      <c r="H6" s="69"/>
      <c r="I6" s="70" t="s">
        <v>64</v>
      </c>
      <c r="J6" s="71"/>
      <c r="K6" s="72"/>
      <c r="L6" s="67" t="s">
        <v>65</v>
      </c>
      <c r="M6" s="68"/>
      <c r="N6" s="69"/>
      <c r="O6" s="70" t="s">
        <v>66</v>
      </c>
      <c r="P6" s="71"/>
      <c r="Q6" s="72"/>
      <c r="R6" s="67" t="s">
        <v>67</v>
      </c>
      <c r="S6" s="68"/>
      <c r="T6" s="69"/>
      <c r="U6" s="70" t="s">
        <v>68</v>
      </c>
      <c r="V6" s="71"/>
      <c r="W6" s="72"/>
      <c r="X6" s="67" t="s">
        <v>69</v>
      </c>
      <c r="Y6" s="68"/>
      <c r="Z6" s="69"/>
      <c r="AA6" s="70" t="s">
        <v>70</v>
      </c>
      <c r="AB6" s="71"/>
      <c r="AC6" s="72"/>
      <c r="AD6" s="67" t="s">
        <v>71</v>
      </c>
      <c r="AE6" s="68"/>
      <c r="AF6" s="69"/>
      <c r="AG6" s="70" t="s">
        <v>72</v>
      </c>
      <c r="AH6" s="71"/>
      <c r="AI6" s="72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/>
      <c r="D10" s="32"/>
      <c r="E10" s="32"/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/>
      <c r="D12" s="32"/>
      <c r="E12" s="32"/>
      <c r="F12" s="33">
        <v>5.2093999999999996</v>
      </c>
      <c r="G12" s="33">
        <v>5.8242000000000003</v>
      </c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/>
      <c r="D14" s="32"/>
      <c r="E14" s="32"/>
      <c r="F14" s="33">
        <v>7.5601000000000003</v>
      </c>
      <c r="G14" s="33">
        <v>7.7241999999999997</v>
      </c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/>
      <c r="D16" s="32"/>
      <c r="E16" s="32"/>
      <c r="F16" s="33">
        <v>9.4914000000000005</v>
      </c>
      <c r="G16" s="33">
        <v>9.3034999999999997</v>
      </c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/>
      <c r="D18" s="32"/>
      <c r="E18" s="32"/>
      <c r="F18" s="33">
        <v>11.279400000000001</v>
      </c>
      <c r="G18" s="33">
        <v>10.735799999999999</v>
      </c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/>
      <c r="D20" s="32"/>
      <c r="E20" s="32"/>
      <c r="F20" s="33">
        <v>12.6889</v>
      </c>
      <c r="G20" s="33">
        <v>12.0059</v>
      </c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/>
      <c r="D22" s="32"/>
      <c r="E22" s="32"/>
      <c r="F22" s="33">
        <v>15.687799999999999</v>
      </c>
      <c r="G22" s="33">
        <v>13.4496</v>
      </c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/>
      <c r="D24" s="32"/>
      <c r="E24" s="32"/>
      <c r="F24" s="33">
        <v>20.742699999999999</v>
      </c>
      <c r="G24" s="33">
        <v>15.9131</v>
      </c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/>
      <c r="D26" s="32"/>
      <c r="E26" s="32"/>
      <c r="F26" s="33">
        <v>23.037199999999999</v>
      </c>
      <c r="G26" s="33">
        <v>19.4405</v>
      </c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/>
      <c r="D28" s="32"/>
      <c r="E28" s="32"/>
      <c r="F28" s="33">
        <v>23.260899999999999</v>
      </c>
      <c r="G28" s="33">
        <v>22.057600000000001</v>
      </c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/>
      <c r="D30" s="32"/>
      <c r="E30" s="32"/>
      <c r="F30" s="33">
        <v>23.290099999999999</v>
      </c>
      <c r="G30" s="33">
        <v>23.0182</v>
      </c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/>
      <c r="D32" s="32"/>
      <c r="E32" s="32"/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 t="e">
        <f>B22+(C3-C22)*(B24-B22)/(C24-C22)</f>
        <v>#DIV/0!</v>
      </c>
      <c r="D35" s="41" t="e">
        <f>B24+(C3-D24)*(B26-B24)/(D26-D24)</f>
        <v>#DIV/0!</v>
      </c>
      <c r="E35" s="41" t="e">
        <f>B20+(C3-E20)*(B22-B20)/(E22-E20)</f>
        <v>#DIV/0!</v>
      </c>
      <c r="F35" s="36">
        <f>B22+(C3-F22)*(B24-B22)/(F24-F22)</f>
        <v>16.25393182852282</v>
      </c>
      <c r="G35" s="37">
        <f>B24+(C3-G24)*(B26-B24)/(G26-G24)</f>
        <v>18.236151272892215</v>
      </c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 t="e">
        <f>B22+(D3-C22)*(B24-B22)/(C24-C22)</f>
        <v>#DIV/0!</v>
      </c>
      <c r="D36" s="35" t="e">
        <f>B26+(D3-D26)*(B28-B26)/(D28-D26)</f>
        <v>#DIV/0!</v>
      </c>
      <c r="E36" s="35" t="e">
        <f>B22+(D3-E22)*(B24-B22)/(E24-E22)</f>
        <v>#DIV/0!</v>
      </c>
      <c r="F36" s="37">
        <f>B22+(D3-F22)*(B24-B22)/(F24-F22)</f>
        <v>17.176917446438111</v>
      </c>
      <c r="G36" s="37">
        <f>B24+(D3-G24)*(B26-B24)/(G26-G24)</f>
        <v>19.558825197028973</v>
      </c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 t="e">
        <f>B24+(E3-C24)*(B26-B24)/(C26-C24)</f>
        <v>#DIV/0!</v>
      </c>
      <c r="D37" s="35" t="e">
        <f>B26+(E3-D26)*(B28-B26)/(D28-D26)</f>
        <v>#DIV/0!</v>
      </c>
      <c r="E37" s="35" t="e">
        <f>B22+(E3-E22)*(B24-B22)/(E24-E22)</f>
        <v>#DIV/0!</v>
      </c>
      <c r="F37" s="37">
        <f>B22+(E3-F22)*(B24-B22)/(F24-F22)</f>
        <v>17.638410255395755</v>
      </c>
      <c r="G37" s="37">
        <f>B26+(E3-G26)*(B28-B26)/(G28-G26)</f>
        <v>20.296740667150662</v>
      </c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 t="e">
        <f>D35-C35</f>
        <v>#DIV/0!</v>
      </c>
      <c r="D38" s="35"/>
      <c r="E38" s="35" t="e">
        <f>D35-E35</f>
        <v>#DIV/0!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 t="e">
        <f>D36-C36</f>
        <v>#DIV/0!</v>
      </c>
      <c r="D39" s="35"/>
      <c r="E39" s="35" t="e">
        <f>D36-E36</f>
        <v>#DIV/0!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 t="e">
        <f>D37-C37</f>
        <v>#DIV/0!</v>
      </c>
      <c r="D40" s="35"/>
      <c r="E40" s="35" t="e">
        <f>D37-E37</f>
        <v>#DIV/0!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B10" zoomScale="90" zoomScaleNormal="90" workbookViewId="0">
      <selection activeCell="E34" sqref="C10:E34"/>
    </sheetView>
  </sheetViews>
  <sheetFormatPr defaultColWidth="8.875" defaultRowHeight="13.5"/>
  <cols>
    <col min="1" max="1" width="8.875" style="14"/>
    <col min="2" max="2" width="16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0" t="s">
        <v>51</v>
      </c>
      <c r="C5" s="77" t="s">
        <v>40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9"/>
    </row>
    <row r="6" spans="2:35" ht="150" customHeight="1">
      <c r="B6" s="76"/>
      <c r="C6" s="64" t="s">
        <v>62</v>
      </c>
      <c r="D6" s="65"/>
      <c r="E6" s="66"/>
      <c r="F6" s="67" t="s">
        <v>76</v>
      </c>
      <c r="G6" s="68"/>
      <c r="H6" s="69"/>
      <c r="I6" s="70" t="s">
        <v>64</v>
      </c>
      <c r="J6" s="71"/>
      <c r="K6" s="72"/>
      <c r="L6" s="67" t="s">
        <v>65</v>
      </c>
      <c r="M6" s="68"/>
      <c r="N6" s="69"/>
      <c r="O6" s="70" t="s">
        <v>66</v>
      </c>
      <c r="P6" s="71"/>
      <c r="Q6" s="72"/>
      <c r="R6" s="67" t="s">
        <v>67</v>
      </c>
      <c r="S6" s="68"/>
      <c r="T6" s="69"/>
      <c r="U6" s="70" t="s">
        <v>68</v>
      </c>
      <c r="V6" s="71"/>
      <c r="W6" s="72"/>
      <c r="X6" s="67" t="s">
        <v>69</v>
      </c>
      <c r="Y6" s="68"/>
      <c r="Z6" s="69"/>
      <c r="AA6" s="70" t="s">
        <v>70</v>
      </c>
      <c r="AB6" s="71"/>
      <c r="AC6" s="72"/>
      <c r="AD6" s="67" t="s">
        <v>71</v>
      </c>
      <c r="AE6" s="68"/>
      <c r="AF6" s="69"/>
      <c r="AG6" s="70" t="s">
        <v>72</v>
      </c>
      <c r="AH6" s="71"/>
      <c r="AI6" s="72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/>
      <c r="D10" s="32"/>
      <c r="E10" s="32"/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/>
      <c r="D12" s="32"/>
      <c r="E12" s="32"/>
      <c r="F12" s="33">
        <v>4.1711</v>
      </c>
      <c r="G12" s="33">
        <v>4.6418999999999997</v>
      </c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/>
      <c r="D14" s="32"/>
      <c r="E14" s="32"/>
      <c r="F14" s="33">
        <v>6.1242999999999999</v>
      </c>
      <c r="G14" s="33">
        <v>6.2782999999999998</v>
      </c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/>
      <c r="D16" s="32"/>
      <c r="E16" s="32"/>
      <c r="F16" s="33">
        <v>8.1210000000000004</v>
      </c>
      <c r="G16" s="33">
        <v>7.8345000000000002</v>
      </c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/>
      <c r="D18" s="32"/>
      <c r="E18" s="32"/>
      <c r="F18" s="33">
        <v>10.2189</v>
      </c>
      <c r="G18" s="33">
        <v>9.4756999999999998</v>
      </c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/>
      <c r="D20" s="32"/>
      <c r="E20" s="32"/>
      <c r="F20" s="33">
        <v>12.8087</v>
      </c>
      <c r="G20" s="33">
        <v>11.382099999999999</v>
      </c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/>
      <c r="D22" s="32"/>
      <c r="E22" s="32"/>
      <c r="F22" s="33">
        <v>15.817600000000001</v>
      </c>
      <c r="G22" s="33">
        <v>13.614699999999999</v>
      </c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/>
      <c r="D24" s="32"/>
      <c r="E24" s="32"/>
      <c r="F24" s="33">
        <v>18.241499999999998</v>
      </c>
      <c r="G24" s="33">
        <v>15.743</v>
      </c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/>
      <c r="D26" s="32"/>
      <c r="E26" s="32"/>
      <c r="F26" s="33">
        <v>19.5563</v>
      </c>
      <c r="G26" s="33">
        <v>17.472200000000001</v>
      </c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/>
      <c r="D28" s="32"/>
      <c r="E28" s="32"/>
      <c r="F28" s="33">
        <v>20.075099999999999</v>
      </c>
      <c r="G28" s="33">
        <v>18.7576</v>
      </c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/>
      <c r="D30" s="32"/>
      <c r="E30" s="32"/>
      <c r="F30" s="33">
        <v>20.185500000000001</v>
      </c>
      <c r="G30" s="33">
        <v>19.472999999999999</v>
      </c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/>
      <c r="D32" s="32"/>
      <c r="E32" s="32"/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 t="e">
        <f>B22+(C3-C22)*(B24-B22)/(C24-C22)</f>
        <v>#DIV/0!</v>
      </c>
      <c r="D35" s="41" t="e">
        <f>B24+(C3-D24)*(B26-B24)/(D26-D24)</f>
        <v>#DIV/0!</v>
      </c>
      <c r="E35" s="41" t="e">
        <f>B20+(C3-E20)*(B22-B20)/(E22-E20)</f>
        <v>#DIV/0!</v>
      </c>
      <c r="F35" s="36">
        <f>B20+(C3-F20)*(B22-B20)/(F22-F20)</f>
        <v>14.895330519458938</v>
      </c>
      <c r="G35" s="37">
        <f>B22+(C3-G22)*(B24-B22)/(G24-G22)</f>
        <v>16.508368181177463</v>
      </c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 t="e">
        <f>B22+(D3-C22)*(B24-B22)/(C24-C22)</f>
        <v>#DIV/0!</v>
      </c>
      <c r="D36" s="35" t="e">
        <f>B26+(D3-D26)*(B28-B26)/(D28-D26)</f>
        <v>#DIV/0!</v>
      </c>
      <c r="E36" s="35" t="e">
        <f>B22+(D3-E22)*(B24-B22)/(E24-E22)</f>
        <v>#DIV/0!</v>
      </c>
      <c r="F36" s="37">
        <f>B22+(D3-F22)*(B24-B22)/(F24-F22)</f>
        <v>16.297305994471721</v>
      </c>
      <c r="G36" s="37">
        <f>B24+(D3-G24)*(B26-B24)/(G26-G24)</f>
        <v>18.503030303030304</v>
      </c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 t="e">
        <f>B24+(E3-C24)*(B26-B24)/(C26-C24)</f>
        <v>#DIV/0!</v>
      </c>
      <c r="D37" s="35" t="e">
        <f>B26+(E3-D26)*(B28-B26)/(D28-D26)</f>
        <v>#DIV/0!</v>
      </c>
      <c r="E37" s="35" t="e">
        <f>B24+(E3-E24)*(B26-B24)/(E26-E24)</f>
        <v>#DIV/0!</v>
      </c>
      <c r="F37" s="37">
        <f>B22+(E3-F22)*(B24-B22)/(F24-F22)</f>
        <v>17.131597838194644</v>
      </c>
      <c r="G37" s="37">
        <f>B26+(E3-G26)*(B28-B26)/(G28-G26)</f>
        <v>19.559421191846891</v>
      </c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 t="e">
        <f>D35-C35</f>
        <v>#DIV/0!</v>
      </c>
      <c r="D38" s="35"/>
      <c r="E38" s="35" t="e">
        <f>D35-E35</f>
        <v>#DIV/0!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 t="e">
        <f>D36-C36</f>
        <v>#DIV/0!</v>
      </c>
      <c r="D39" s="35"/>
      <c r="E39" s="35" t="e">
        <f>D36-E36</f>
        <v>#DIV/0!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 t="e">
        <f>D37-C37</f>
        <v>#DIV/0!</v>
      </c>
      <c r="D40" s="35"/>
      <c r="E40" s="35" t="e">
        <f>D37-E37</f>
        <v>#DIV/0!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AI62"/>
  <sheetViews>
    <sheetView topLeftCell="B16" zoomScale="90" zoomScaleNormal="90" workbookViewId="0">
      <selection activeCell="I33" sqref="I33"/>
    </sheetView>
  </sheetViews>
  <sheetFormatPr defaultColWidth="8.875" defaultRowHeight="13.5"/>
  <cols>
    <col min="1" max="1" width="8.875" style="14"/>
    <col min="2" max="2" width="15.5" style="14" customWidth="1"/>
    <col min="3" max="35" width="5.75" style="14" customWidth="1"/>
    <col min="36" max="16384" width="8.875" style="14"/>
  </cols>
  <sheetData>
    <row r="2" spans="2:35" s="15" customFormat="1" ht="17.45" customHeight="1">
      <c r="B2" s="15" t="s">
        <v>41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45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4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80" t="s">
        <v>52</v>
      </c>
      <c r="C5" s="77" t="s">
        <v>40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9"/>
    </row>
    <row r="6" spans="2:35" ht="139.9" customHeight="1">
      <c r="B6" s="76"/>
      <c r="C6" s="64" t="s">
        <v>62</v>
      </c>
      <c r="D6" s="65"/>
      <c r="E6" s="66"/>
      <c r="F6" s="67" t="s">
        <v>76</v>
      </c>
      <c r="G6" s="68"/>
      <c r="H6" s="69"/>
      <c r="I6" s="70" t="s">
        <v>64</v>
      </c>
      <c r="J6" s="71"/>
      <c r="K6" s="72"/>
      <c r="L6" s="67" t="s">
        <v>65</v>
      </c>
      <c r="M6" s="68"/>
      <c r="N6" s="69"/>
      <c r="O6" s="70" t="s">
        <v>66</v>
      </c>
      <c r="P6" s="71"/>
      <c r="Q6" s="72"/>
      <c r="R6" s="67" t="s">
        <v>67</v>
      </c>
      <c r="S6" s="68"/>
      <c r="T6" s="69"/>
      <c r="U6" s="70" t="s">
        <v>68</v>
      </c>
      <c r="V6" s="71"/>
      <c r="W6" s="72"/>
      <c r="X6" s="67" t="s">
        <v>69</v>
      </c>
      <c r="Y6" s="68"/>
      <c r="Z6" s="69"/>
      <c r="AA6" s="70" t="s">
        <v>70</v>
      </c>
      <c r="AB6" s="71"/>
      <c r="AC6" s="72"/>
      <c r="AD6" s="67" t="s">
        <v>71</v>
      </c>
      <c r="AE6" s="68"/>
      <c r="AF6" s="69"/>
      <c r="AG6" s="70" t="s">
        <v>72</v>
      </c>
      <c r="AH6" s="71"/>
      <c r="AI6" s="72"/>
    </row>
    <row r="7" spans="2:35" ht="19.899999999999999" customHeight="1">
      <c r="B7" s="16" t="s">
        <v>32</v>
      </c>
      <c r="C7" s="26" t="s">
        <v>34</v>
      </c>
      <c r="D7" s="26" t="s">
        <v>33</v>
      </c>
      <c r="E7" s="26" t="s">
        <v>35</v>
      </c>
      <c r="F7" s="27" t="s">
        <v>34</v>
      </c>
      <c r="G7" s="27" t="s">
        <v>33</v>
      </c>
      <c r="H7" s="27" t="s">
        <v>35</v>
      </c>
      <c r="I7" s="28" t="s">
        <v>34</v>
      </c>
      <c r="J7" s="28" t="s">
        <v>33</v>
      </c>
      <c r="K7" s="28" t="s">
        <v>35</v>
      </c>
      <c r="L7" s="27" t="s">
        <v>34</v>
      </c>
      <c r="M7" s="27" t="s">
        <v>33</v>
      </c>
      <c r="N7" s="27" t="s">
        <v>35</v>
      </c>
      <c r="O7" s="28" t="s">
        <v>34</v>
      </c>
      <c r="P7" s="28" t="s">
        <v>33</v>
      </c>
      <c r="Q7" s="28" t="s">
        <v>35</v>
      </c>
      <c r="R7" s="27" t="s">
        <v>34</v>
      </c>
      <c r="S7" s="27" t="s">
        <v>33</v>
      </c>
      <c r="T7" s="27" t="s">
        <v>35</v>
      </c>
      <c r="U7" s="28" t="s">
        <v>34</v>
      </c>
      <c r="V7" s="28" t="s">
        <v>33</v>
      </c>
      <c r="W7" s="28" t="s">
        <v>35</v>
      </c>
      <c r="X7" s="27" t="s">
        <v>34</v>
      </c>
      <c r="Y7" s="27" t="s">
        <v>33</v>
      </c>
      <c r="Z7" s="27" t="s">
        <v>35</v>
      </c>
      <c r="AA7" s="28" t="s">
        <v>34</v>
      </c>
      <c r="AB7" s="28" t="s">
        <v>33</v>
      </c>
      <c r="AC7" s="28" t="s">
        <v>35</v>
      </c>
      <c r="AD7" s="27" t="s">
        <v>34</v>
      </c>
      <c r="AE7" s="27" t="s">
        <v>33</v>
      </c>
      <c r="AF7" s="27" t="s">
        <v>35</v>
      </c>
      <c r="AG7" s="28" t="s">
        <v>34</v>
      </c>
      <c r="AH7" s="28" t="s">
        <v>33</v>
      </c>
      <c r="AI7" s="28" t="s">
        <v>35</v>
      </c>
    </row>
    <row r="8" spans="2:35" ht="19.899999999999999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899999999999999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899999999999999" customHeight="1">
      <c r="B10" s="16">
        <v>4</v>
      </c>
      <c r="C10" s="32"/>
      <c r="D10" s="32"/>
      <c r="E10" s="32"/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899999999999999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899999999999999" customHeight="1">
      <c r="B12" s="16">
        <v>6</v>
      </c>
      <c r="C12" s="32"/>
      <c r="D12" s="32"/>
      <c r="E12" s="32"/>
      <c r="F12" s="33">
        <v>3.8955000000000002</v>
      </c>
      <c r="G12" s="33">
        <v>4.5156999999999998</v>
      </c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899999999999999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899999999999999" customHeight="1">
      <c r="B14" s="16">
        <v>8</v>
      </c>
      <c r="C14" s="32"/>
      <c r="D14" s="32"/>
      <c r="E14" s="32"/>
      <c r="F14" s="33">
        <v>6.1562999999999999</v>
      </c>
      <c r="G14" s="33">
        <v>6.4024999999999999</v>
      </c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899999999999999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899999999999999" customHeight="1">
      <c r="B16" s="16">
        <v>10</v>
      </c>
      <c r="C16" s="32"/>
      <c r="D16" s="32"/>
      <c r="E16" s="32"/>
      <c r="F16" s="33">
        <v>8.0957000000000008</v>
      </c>
      <c r="G16" s="33">
        <v>7.9965999999999999</v>
      </c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899999999999999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899999999999999" customHeight="1">
      <c r="B18" s="16">
        <v>12</v>
      </c>
      <c r="C18" s="32"/>
      <c r="D18" s="32"/>
      <c r="E18" s="32"/>
      <c r="F18" s="33">
        <v>9.4962999999999997</v>
      </c>
      <c r="G18" s="33">
        <v>9.1668000000000003</v>
      </c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899999999999999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899999999999999" customHeight="1">
      <c r="B20" s="16">
        <v>14</v>
      </c>
      <c r="C20" s="32"/>
      <c r="D20" s="32"/>
      <c r="E20" s="32"/>
      <c r="F20" s="33">
        <v>10.793699999999999</v>
      </c>
      <c r="G20" s="33">
        <v>10.119199999999999</v>
      </c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899999999999999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899999999999999" customHeight="1">
      <c r="B22" s="16">
        <v>16</v>
      </c>
      <c r="C22" s="32"/>
      <c r="D22" s="32"/>
      <c r="E22" s="32"/>
      <c r="F22" s="33">
        <v>14.347899999999999</v>
      </c>
      <c r="G22" s="33">
        <v>11.8771</v>
      </c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899999999999999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899999999999999" customHeight="1">
      <c r="B24" s="16">
        <v>18</v>
      </c>
      <c r="C24" s="32"/>
      <c r="D24" s="32"/>
      <c r="E24" s="32"/>
      <c r="F24" s="33">
        <v>18.740400000000001</v>
      </c>
      <c r="G24" s="33">
        <v>15.124599999999999</v>
      </c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899999999999999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899999999999999" customHeight="1">
      <c r="B26" s="16">
        <v>20</v>
      </c>
      <c r="C26" s="32"/>
      <c r="D26" s="32"/>
      <c r="E26" s="32"/>
      <c r="F26" s="33">
        <v>20.110700000000001</v>
      </c>
      <c r="G26" s="33">
        <v>18.287099999999999</v>
      </c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899999999999999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899999999999999" customHeight="1">
      <c r="B28" s="16">
        <v>22</v>
      </c>
      <c r="C28" s="32"/>
      <c r="D28" s="32"/>
      <c r="E28" s="32"/>
      <c r="F28" s="33">
        <v>20.2195</v>
      </c>
      <c r="G28" s="33">
        <v>19.787500000000001</v>
      </c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899999999999999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899999999999999" customHeight="1">
      <c r="B30" s="16">
        <v>24</v>
      </c>
      <c r="C30" s="32"/>
      <c r="D30" s="32"/>
      <c r="E30" s="32"/>
      <c r="F30" s="33">
        <v>20.2224</v>
      </c>
      <c r="G30" s="33">
        <v>20.1616</v>
      </c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899999999999999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899999999999999" customHeight="1">
      <c r="B32" s="16">
        <v>26</v>
      </c>
      <c r="C32" s="32"/>
      <c r="D32" s="32"/>
      <c r="E32" s="32"/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899999999999999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899999999999999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37</v>
      </c>
      <c r="C35" s="34" t="e">
        <f>B20+(C3-C20)*(B22-B20)/(C22-C20)</f>
        <v>#DIV/0!</v>
      </c>
      <c r="D35" s="41" t="e">
        <f>B22+(C3-D22)*(B24-B22)/(D24-D22)</f>
        <v>#DIV/0!</v>
      </c>
      <c r="E35" s="41" t="e">
        <f>B20+(C3-E20)*(B22-B20)/(E22-E20)</f>
        <v>#DIV/0!</v>
      </c>
      <c r="F35" s="36">
        <f>B20+(C3-F20)*(B22-B20)/(F22-F20)</f>
        <v>15.891835012098362</v>
      </c>
      <c r="G35" s="37">
        <f>B22+(C3-G22)*(B24-B22)/(G24-G22)</f>
        <v>17.403282525019243</v>
      </c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38</v>
      </c>
      <c r="C36" s="35" t="e">
        <f>B22+(D3-C22)*(B24-B22)/(C24-C22)</f>
        <v>#DIV/0!</v>
      </c>
      <c r="D36" s="35" t="e">
        <f>B24+(D3-D24)*(B26-B24)/(D26-D24)</f>
        <v>#DIV/0!</v>
      </c>
      <c r="E36" s="35" t="e">
        <f>B22+(D3-E22)*(B24-B22)/(E24-E22)</f>
        <v>#DIV/0!</v>
      </c>
      <c r="F36" s="37">
        <f>B22+(D3-F22)*(B24-B22)/(F24-F22)</f>
        <v>16.833247581104153</v>
      </c>
      <c r="G36" s="37">
        <f>B24+(D3-G24)*(B26-B24)/(G26-G24)</f>
        <v>18.666131225296443</v>
      </c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39</v>
      </c>
      <c r="C37" s="35" t="e">
        <f>B22+(E3-C22)*(B24-B22)/(C24-C22)</f>
        <v>#DIV/0!</v>
      </c>
      <c r="D37" s="35" t="e">
        <f>B24+(E3-D24)*(B26-B24)/(D26-D24)</f>
        <v>#DIV/0!</v>
      </c>
      <c r="E37" s="35" t="e">
        <f>B22+(E3-E22)*(B24-B22)/(E24-E22)</f>
        <v>#DIV/0!</v>
      </c>
      <c r="F37" s="37">
        <f>B22+(E3-F22)*(B24-B22)/(F24-F22)</f>
        <v>17.293632327831531</v>
      </c>
      <c r="G37" s="37">
        <f>B24+(E3-G24)*(B26-B24)/(G26-G24)</f>
        <v>19.305574703557312</v>
      </c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899999999999999" customHeight="1">
      <c r="B38" s="23" t="s">
        <v>42</v>
      </c>
      <c r="C38" s="35" t="e">
        <f>D35-C35</f>
        <v>#DIV/0!</v>
      </c>
      <c r="D38" s="35"/>
      <c r="E38" s="35" t="e">
        <f>D35-E35</f>
        <v>#DIV/0!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899999999999999" customHeight="1">
      <c r="B39" s="23" t="s">
        <v>43</v>
      </c>
      <c r="C39" s="35" t="e">
        <f>D36-C36</f>
        <v>#DIV/0!</v>
      </c>
      <c r="D39" s="35"/>
      <c r="E39" s="35" t="e">
        <f>D36-E36</f>
        <v>#DIV/0!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899999999999999" customHeight="1">
      <c r="B40" s="23" t="s">
        <v>44</v>
      </c>
      <c r="C40" s="35" t="e">
        <f>D37-C37</f>
        <v>#DIV/0!</v>
      </c>
      <c r="D40" s="35"/>
      <c r="E40" s="35" t="e">
        <f>D37-E37</f>
        <v>#DIV/0!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Test case summary</vt:lpstr>
      <vt:lpstr>Results summary</vt:lpstr>
      <vt:lpstr>Test 1- FDD TM3</vt:lpstr>
      <vt:lpstr>Test 2- FDD TM4</vt:lpstr>
      <vt:lpstr>Test 3 FDD TM9 option 1</vt:lpstr>
      <vt:lpstr>Test 3 FDD TM9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samsung</cp:lastModifiedBy>
  <dcterms:created xsi:type="dcterms:W3CDTF">2014-07-16T19:39:27Z</dcterms:created>
  <dcterms:modified xsi:type="dcterms:W3CDTF">2014-08-11T10:46:31Z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1405699261</vt:lpwstr>
  </property>
</Properties>
</file>